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09\BI Team OC Approved files\"/>
    </mc:Choice>
  </mc:AlternateContent>
  <xr:revisionPtr revIDLastSave="0" documentId="13_ncr:1_{55679D26-1FD6-4B33-B393-71927EE148F6}" xr6:coauthVersionLast="47" xr6:coauthVersionMax="47" xr10:uidLastSave="{00000000-0000-0000-0000-000000000000}"/>
  <bookViews>
    <workbookView xWindow="28680" yWindow="-120" windowWidth="29040" windowHeight="15840" xr2:uid="{FE1B9E85-B3AB-4A5E-9972-A14156C14701}"/>
  </bookViews>
  <sheets>
    <sheet name="Total Enrollment" sheetId="1" r:id="rId1"/>
    <sheet name="Newly Enrolled Top 7 Ethnicity" sheetId="2" r:id="rId2"/>
    <sheet name="Newly Enroll Top 4 Written Lang" sheetId="3" r:id="rId3"/>
    <sheet name="Newly Enrolled Age Gender" sheetId="4" r:id="rId4"/>
    <sheet name="New Applications Pathways" sheetId="5" r:id="rId5"/>
    <sheet name="New Application Processing" sheetId="6" r:id="rId6"/>
    <sheet name="MAGI Redeterminations" sheetId="7" r:id="rId7"/>
    <sheet name="Non-MAGI Redeterminations" sheetId="8" r:id="rId8"/>
    <sheet name="Redeterminations Total" sheetId="9" r:id="rId9"/>
    <sheet name="Returned Packet + Ex Parte" sheetId="10" r:id="rId10"/>
    <sheet name="Monthly Redetermination Proc" sheetId="11" r:id="rId11"/>
    <sheet name="MAGI Discontinuances" sheetId="12" r:id="rId12"/>
    <sheet name="Non-MAGI Discontinuances" sheetId="13" r:id="rId13"/>
    <sheet name="Total Discontinuances" sheetId="14" r:id="rId14"/>
    <sheet name="ESRI_MAPINFO_SHEET" sheetId="15" state="veryHidden" r:id="rId15"/>
  </sheets>
  <definedNames>
    <definedName name="_xlnm._FilterDatabase" localSheetId="11" hidden="1">'MAGI Discontinuances'!$A$3:$G$62</definedName>
    <definedName name="_xlnm._FilterDatabase" localSheetId="6" hidden="1">'MAGI Redeterminations'!$A$3:$R$62</definedName>
    <definedName name="_xlnm._FilterDatabase" localSheetId="5" hidden="1">'New Application Processing'!$A$3:$H$62</definedName>
    <definedName name="_xlnm._FilterDatabase" localSheetId="4" hidden="1">'New Applications Pathways'!$A$3:$K$62</definedName>
    <definedName name="_xlnm._FilterDatabase" localSheetId="2" hidden="1">'Newly Enroll Top 4 Written Lang'!$A$3:$F$206</definedName>
    <definedName name="_xlnm._FilterDatabase" localSheetId="3" hidden="1">'Newly Enrolled Age Gender'!$A$3:$G$543</definedName>
    <definedName name="_xlnm._FilterDatabase" localSheetId="1" hidden="1">'Newly Enrolled Top 7 Ethnicity'!$A$3:$F$341</definedName>
    <definedName name="_xlnm._FilterDatabase" localSheetId="12" hidden="1">'Non-MAGI Discontinuances'!$A$3:$G$62</definedName>
    <definedName name="_xlnm._FilterDatabase" localSheetId="7" hidden="1">'Non-MAGI Redeterminations'!$A$3:$R$62</definedName>
    <definedName name="_xlnm._FilterDatabase" localSheetId="8" hidden="1">'Redeterminations Total'!$A$3:$R$62</definedName>
    <definedName name="_xlnm._FilterDatabase" localSheetId="9" hidden="1">'Returned Packet + Ex Parte'!$A$3:$G$62</definedName>
    <definedName name="_xlnm._FilterDatabase" localSheetId="13" hidden="1">'Total Discontinuances'!$A$3:$K$62</definedName>
    <definedName name="TitleRegion1.a3.e62.1">Total_Enrollment[[#Headers],[Eligibility Month]]</definedName>
    <definedName name="TitleRegion1.a3.f205.3">Newly_Enrolled_Written_Language[[#Headers],[Eligibility Month]]</definedName>
    <definedName name="TitleRegion1.a3.f340.2">Newly_Enrolled_Ethnicity[[#Headers],[Eligibility Month]]</definedName>
    <definedName name="TitleRegion1.a3.g4.11">Monthly_Redetermination_Processing[[#Headers],[Eligibility Month]]</definedName>
    <definedName name="TitleRegion1.a3.g543.4">Newly_Enrolled_Age_Gender[[#Headers],[Eligibility Month]]</definedName>
    <definedName name="TitleRegion1.a3.g62.10">Returned_Packet_ExParte[[#Headers],[Eligibility Month]]</definedName>
    <definedName name="TitleRegion1.a3.g62.12">MAGI_Discontinuance_Reasons[[#Headers],[Eligibility Month]]</definedName>
    <definedName name="TitleRegion1.a3.g62.13">NonMAGI_Discontinuance_Reasons[[#Headers],[Eligibility Month]]</definedName>
    <definedName name="TitleRegion1.a3.h62.6">New_Application_Processing[[#Headers],[Eligibility Month]]</definedName>
    <definedName name="TitleRegion1.a3.k62.14">Total_Discontinuance_Reasons[[#Headers],[Eligibility Month]]</definedName>
    <definedName name="TitleRegion1.a3.k62.5">New_Applications_Pathways[[#Headers],[Eligibility Month]]</definedName>
    <definedName name="TitleRegion1.a3.r62.7">MAGI_Redeterminations[[#Headers],[Eligibility Month]]</definedName>
    <definedName name="TitleRegion1.a3.r62.8">NonMAGI_Redeterminations[[#Headers],[Eligibility Month]]</definedName>
    <definedName name="TitleRegion1.a3.r62.9">Redeterminations_Total[[#Headers],[Eligibility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2" i="14" l="1"/>
  <c r="L61" i="14"/>
  <c r="L60" i="14"/>
  <c r="L59" i="14"/>
  <c r="L58" i="14"/>
  <c r="L57" i="14"/>
  <c r="L56" i="14"/>
  <c r="L55" i="14"/>
  <c r="L54" i="14"/>
  <c r="L53" i="14"/>
  <c r="L52" i="14"/>
  <c r="L51" i="14"/>
  <c r="L50" i="14"/>
  <c r="L49" i="14"/>
  <c r="L48" i="14"/>
  <c r="L47" i="14"/>
  <c r="L46" i="14"/>
  <c r="L45" i="14"/>
  <c r="L44" i="14"/>
  <c r="L43" i="14"/>
  <c r="L42" i="14"/>
  <c r="L41" i="14"/>
  <c r="L40" i="14"/>
  <c r="L39" i="14"/>
  <c r="L38" i="14"/>
  <c r="L37" i="14"/>
  <c r="L36" i="14"/>
  <c r="L35" i="14"/>
  <c r="L34" i="14"/>
  <c r="L33" i="14"/>
  <c r="L32" i="14"/>
  <c r="L31" i="14"/>
  <c r="L30" i="14"/>
  <c r="L29" i="14"/>
  <c r="L28" i="14"/>
  <c r="L27" i="14"/>
  <c r="L26" i="14"/>
  <c r="L25" i="14"/>
  <c r="L24" i="14"/>
  <c r="L23" i="14"/>
  <c r="L22" i="14"/>
  <c r="L21" i="14"/>
  <c r="L20" i="14"/>
  <c r="L19" i="14"/>
  <c r="L18" i="14"/>
  <c r="L17" i="14"/>
  <c r="L16" i="14"/>
  <c r="L15" i="14"/>
  <c r="L14" i="14"/>
  <c r="L13" i="14"/>
  <c r="L12" i="14"/>
  <c r="L11" i="14"/>
  <c r="L10" i="14"/>
  <c r="L9" i="14"/>
  <c r="L8" i="14"/>
  <c r="L7" i="14"/>
  <c r="L6" i="14"/>
  <c r="L5" i="14"/>
  <c r="L4" i="14"/>
  <c r="H62" i="13"/>
  <c r="H61" i="13"/>
  <c r="H60" i="13"/>
  <c r="H59" i="13"/>
  <c r="H58" i="13"/>
  <c r="I58" i="13" s="1"/>
  <c r="H57" i="13"/>
  <c r="H56" i="13"/>
  <c r="I56" i="13" s="1"/>
  <c r="H55" i="13"/>
  <c r="H54" i="13"/>
  <c r="H53" i="13"/>
  <c r="H52" i="13"/>
  <c r="H51" i="13"/>
  <c r="H50" i="13"/>
  <c r="I50" i="13" s="1"/>
  <c r="H49" i="13"/>
  <c r="H48" i="13"/>
  <c r="I48" i="13" s="1"/>
  <c r="H47" i="13"/>
  <c r="H46" i="13"/>
  <c r="H45" i="13"/>
  <c r="H44" i="13"/>
  <c r="H43" i="13"/>
  <c r="H42" i="13"/>
  <c r="I42" i="13" s="1"/>
  <c r="H41" i="13"/>
  <c r="H40" i="13"/>
  <c r="I40" i="13" s="1"/>
  <c r="H39" i="13"/>
  <c r="H38" i="13"/>
  <c r="H37" i="13"/>
  <c r="H36" i="13"/>
  <c r="H35" i="13"/>
  <c r="H34" i="13"/>
  <c r="I34" i="13" s="1"/>
  <c r="H33" i="13"/>
  <c r="H32" i="13"/>
  <c r="I32" i="13" s="1"/>
  <c r="H31" i="13"/>
  <c r="H30" i="13"/>
  <c r="H29" i="13"/>
  <c r="H28" i="13"/>
  <c r="H27" i="13"/>
  <c r="H26" i="13"/>
  <c r="I26" i="13" s="1"/>
  <c r="H25" i="13"/>
  <c r="H24" i="13"/>
  <c r="I24" i="13" s="1"/>
  <c r="H23" i="13"/>
  <c r="H22" i="13"/>
  <c r="H21" i="13"/>
  <c r="H20" i="13"/>
  <c r="H19" i="13"/>
  <c r="H18" i="13"/>
  <c r="I18" i="13" s="1"/>
  <c r="H17" i="13"/>
  <c r="H16" i="13"/>
  <c r="I16" i="13" s="1"/>
  <c r="H15" i="13"/>
  <c r="H14" i="13"/>
  <c r="H13" i="13"/>
  <c r="I13" i="13" s="1"/>
  <c r="H12" i="13"/>
  <c r="H11" i="13"/>
  <c r="H10" i="13"/>
  <c r="I10" i="13" s="1"/>
  <c r="H9" i="13"/>
  <c r="H8" i="13"/>
  <c r="I8" i="13" s="1"/>
  <c r="H7" i="13"/>
  <c r="H6" i="13"/>
  <c r="H5" i="13"/>
  <c r="I5" i="13" s="1"/>
  <c r="H4" i="13"/>
  <c r="H62" i="12"/>
  <c r="H61" i="12"/>
  <c r="H60" i="12"/>
  <c r="H59" i="12"/>
  <c r="H58" i="12"/>
  <c r="I58" i="12" s="1"/>
  <c r="H57" i="12"/>
  <c r="H56" i="12"/>
  <c r="I56" i="12" s="1"/>
  <c r="H55" i="12"/>
  <c r="H54" i="12"/>
  <c r="H53" i="12"/>
  <c r="H52" i="12"/>
  <c r="H51" i="12"/>
  <c r="H50" i="12"/>
  <c r="I50" i="12" s="1"/>
  <c r="H49" i="12"/>
  <c r="H48" i="12"/>
  <c r="I48" i="12" s="1"/>
  <c r="H47" i="12"/>
  <c r="H46" i="12"/>
  <c r="H45" i="12"/>
  <c r="H44" i="12"/>
  <c r="H43" i="12"/>
  <c r="H42" i="12"/>
  <c r="I42" i="12" s="1"/>
  <c r="H41" i="12"/>
  <c r="H40" i="12"/>
  <c r="I40" i="12" s="1"/>
  <c r="H39" i="12"/>
  <c r="H38" i="12"/>
  <c r="H37" i="12"/>
  <c r="H36" i="12"/>
  <c r="H35" i="12"/>
  <c r="H34" i="12"/>
  <c r="I34" i="12" s="1"/>
  <c r="H33" i="12"/>
  <c r="H32" i="12"/>
  <c r="I32" i="12" s="1"/>
  <c r="H31" i="12"/>
  <c r="H30" i="12"/>
  <c r="H29" i="12"/>
  <c r="H28" i="12"/>
  <c r="H27" i="12"/>
  <c r="H26" i="12"/>
  <c r="I26" i="12" s="1"/>
  <c r="H25" i="12"/>
  <c r="H24" i="12"/>
  <c r="I24" i="12" s="1"/>
  <c r="H23" i="12"/>
  <c r="H22" i="12"/>
  <c r="H21" i="12"/>
  <c r="H20" i="12"/>
  <c r="H19" i="12"/>
  <c r="H18" i="12"/>
  <c r="I18" i="12" s="1"/>
  <c r="H17" i="12"/>
  <c r="H16" i="12"/>
  <c r="I16" i="12" s="1"/>
  <c r="H15" i="12"/>
  <c r="H14" i="12"/>
  <c r="H13" i="12"/>
  <c r="H12" i="12"/>
  <c r="H11" i="12"/>
  <c r="I11" i="12" s="1"/>
  <c r="H10" i="12"/>
  <c r="I10" i="12" s="1"/>
  <c r="H9" i="12"/>
  <c r="H8" i="12"/>
  <c r="I8" i="12" s="1"/>
  <c r="H7" i="12"/>
  <c r="H6" i="12"/>
  <c r="H5" i="12"/>
  <c r="H4" i="12"/>
  <c r="E1" i="5" l="1"/>
  <c r="F1" i="5"/>
  <c r="G1" i="5"/>
  <c r="H1" i="5"/>
  <c r="I7" i="12"/>
  <c r="I15" i="12"/>
  <c r="I23" i="12"/>
  <c r="I31" i="12"/>
  <c r="I39" i="12"/>
  <c r="I47" i="12"/>
  <c r="I55" i="12"/>
  <c r="I7" i="13"/>
  <c r="I15" i="13"/>
  <c r="I23" i="13"/>
  <c r="I31" i="13"/>
  <c r="I39" i="13"/>
  <c r="I47" i="13"/>
  <c r="I55" i="13"/>
  <c r="L12" i="5"/>
  <c r="L20" i="5"/>
  <c r="L28" i="5"/>
  <c r="L36" i="5"/>
  <c r="L44" i="5"/>
  <c r="L4" i="5"/>
  <c r="L11" i="5"/>
  <c r="L19" i="5"/>
  <c r="I4" i="12"/>
  <c r="I12" i="12"/>
  <c r="I20" i="12"/>
  <c r="I28" i="12"/>
  <c r="I36" i="12"/>
  <c r="I44" i="12"/>
  <c r="I52" i="12"/>
  <c r="I60" i="12"/>
  <c r="I4" i="13"/>
  <c r="I12" i="13"/>
  <c r="I20" i="13"/>
  <c r="I28" i="13"/>
  <c r="I36" i="13"/>
  <c r="I44" i="13"/>
  <c r="I52" i="13"/>
  <c r="I60" i="13"/>
  <c r="I1" i="5"/>
  <c r="L27" i="5"/>
  <c r="L35" i="5"/>
  <c r="L43" i="5"/>
  <c r="L51" i="5"/>
  <c r="L59" i="5"/>
  <c r="I19" i="12"/>
  <c r="I27" i="12"/>
  <c r="I35" i="12"/>
  <c r="I43" i="12"/>
  <c r="I51" i="12"/>
  <c r="I59" i="12"/>
  <c r="I11" i="13"/>
  <c r="I19" i="13"/>
  <c r="I27" i="13"/>
  <c r="I35" i="13"/>
  <c r="I43" i="13"/>
  <c r="I51" i="13"/>
  <c r="I59" i="13"/>
  <c r="L32" i="5"/>
  <c r="L40" i="5"/>
  <c r="L48" i="5"/>
  <c r="L56" i="5"/>
  <c r="L5" i="5"/>
  <c r="L13" i="5"/>
  <c r="L21" i="5"/>
  <c r="L29" i="5"/>
  <c r="L37" i="5"/>
  <c r="L45" i="5"/>
  <c r="L53" i="5"/>
  <c r="L61" i="5"/>
  <c r="L52" i="5"/>
  <c r="L60" i="5"/>
  <c r="M7" i="14"/>
  <c r="M11" i="14"/>
  <c r="M15" i="14"/>
  <c r="M19" i="14"/>
  <c r="M23" i="14"/>
  <c r="M27" i="14"/>
  <c r="M31" i="14"/>
  <c r="M35" i="14"/>
  <c r="M39" i="14"/>
  <c r="M43" i="14"/>
  <c r="M47" i="14"/>
  <c r="M51" i="14"/>
  <c r="M55" i="14"/>
  <c r="M59" i="14"/>
  <c r="L10" i="5"/>
  <c r="L18" i="5"/>
  <c r="L26" i="5"/>
  <c r="L34" i="5"/>
  <c r="L42" i="5"/>
  <c r="L50" i="5"/>
  <c r="L58" i="5"/>
  <c r="M6" i="14"/>
  <c r="M10" i="14"/>
  <c r="M14" i="14"/>
  <c r="M18" i="14"/>
  <c r="M22" i="14"/>
  <c r="M26" i="14"/>
  <c r="M30" i="14"/>
  <c r="M34" i="14"/>
  <c r="M38" i="14"/>
  <c r="M42" i="14"/>
  <c r="M46" i="14"/>
  <c r="M50" i="14"/>
  <c r="M54" i="14"/>
  <c r="M58" i="14"/>
  <c r="M62" i="14"/>
  <c r="L9" i="5"/>
  <c r="L17" i="5"/>
  <c r="L25" i="5"/>
  <c r="L33" i="5"/>
  <c r="L41" i="5"/>
  <c r="L49" i="5"/>
  <c r="L57" i="5"/>
  <c r="I6" i="12"/>
  <c r="I14" i="12"/>
  <c r="I22" i="12"/>
  <c r="I30" i="12"/>
  <c r="I38" i="12"/>
  <c r="I46" i="12"/>
  <c r="I54" i="12"/>
  <c r="I62" i="12"/>
  <c r="I6" i="13"/>
  <c r="I14" i="13"/>
  <c r="I22" i="13"/>
  <c r="I30" i="13"/>
  <c r="I38" i="13"/>
  <c r="I46" i="13"/>
  <c r="I54" i="13"/>
  <c r="I62" i="13"/>
  <c r="L8" i="5"/>
  <c r="L16" i="5"/>
  <c r="L24" i="5"/>
  <c r="M5" i="14"/>
  <c r="M9" i="14"/>
  <c r="M13" i="14"/>
  <c r="M17" i="14"/>
  <c r="M21" i="14"/>
  <c r="M25" i="14"/>
  <c r="M29" i="14"/>
  <c r="M33" i="14"/>
  <c r="M37" i="14"/>
  <c r="M41" i="14"/>
  <c r="M45" i="14"/>
  <c r="M49" i="14"/>
  <c r="M53" i="14"/>
  <c r="M57" i="14"/>
  <c r="M61" i="14"/>
  <c r="L7" i="5"/>
  <c r="L15" i="5"/>
  <c r="L23" i="5"/>
  <c r="L31" i="5"/>
  <c r="L39" i="5"/>
  <c r="L47" i="5"/>
  <c r="L55" i="5"/>
  <c r="I5" i="12"/>
  <c r="I9" i="12"/>
  <c r="I13" i="12"/>
  <c r="I17" i="12"/>
  <c r="I21" i="12"/>
  <c r="I25" i="12"/>
  <c r="I29" i="12"/>
  <c r="I33" i="12"/>
  <c r="I37" i="12"/>
  <c r="I41" i="12"/>
  <c r="I45" i="12"/>
  <c r="I49" i="12"/>
  <c r="I53" i="12"/>
  <c r="I57" i="12"/>
  <c r="I61" i="12"/>
  <c r="I9" i="13"/>
  <c r="I17" i="13"/>
  <c r="I21" i="13"/>
  <c r="I25" i="13"/>
  <c r="I29" i="13"/>
  <c r="I33" i="13"/>
  <c r="I37" i="13"/>
  <c r="I41" i="13"/>
  <c r="I45" i="13"/>
  <c r="I49" i="13"/>
  <c r="I53" i="13"/>
  <c r="I57" i="13"/>
  <c r="I61" i="13"/>
  <c r="L6" i="5"/>
  <c r="L14" i="5"/>
  <c r="L22" i="5"/>
  <c r="L30" i="5"/>
  <c r="L38" i="5"/>
  <c r="L46" i="5"/>
  <c r="L54" i="5"/>
  <c r="L62" i="5"/>
  <c r="M4" i="14"/>
  <c r="M8" i="14"/>
  <c r="M12" i="14"/>
  <c r="M16" i="14"/>
  <c r="M20" i="14"/>
  <c r="M24" i="14"/>
  <c r="M28" i="14"/>
  <c r="M32" i="14"/>
  <c r="M36" i="14"/>
  <c r="M40" i="14"/>
  <c r="M44" i="14"/>
  <c r="M48" i="14"/>
  <c r="M52" i="14"/>
  <c r="M56" i="14"/>
  <c r="M60" i="14"/>
</calcChain>
</file>

<file path=xl/sharedStrings.xml><?xml version="1.0" encoding="utf-8"?>
<sst xmlns="http://schemas.openxmlformats.org/spreadsheetml/2006/main" count="8737" uniqueCount="190">
  <si>
    <t>Eligibility Month</t>
  </si>
  <si>
    <t>Count</t>
  </si>
  <si>
    <t>Annotation Code</t>
  </si>
  <si>
    <t>Count Annotation Description</t>
  </si>
  <si>
    <t>Alameda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</si>
  <si>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</si>
  <si>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</si>
  <si>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</si>
  <si>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</si>
  <si>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</si>
  <si>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</si>
  <si>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</si>
  <si>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</si>
  <si>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</si>
  <si>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</si>
  <si>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</si>
  <si>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</si>
  <si>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</si>
  <si>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</si>
  <si>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</si>
  <si>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</si>
  <si>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</si>
  <si>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</si>
  <si>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</si>
  <si>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</si>
  <si>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</si>
  <si>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</si>
  <si>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</si>
  <si>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</si>
  <si>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</si>
  <si>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</si>
  <si>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</si>
  <si>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</si>
  <si>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</si>
  <si>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</si>
  <si>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</si>
  <si>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</si>
  <si>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</si>
  <si>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</si>
  <si>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</si>
  <si>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</si>
  <si>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</si>
  <si>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</si>
  <si>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</si>
  <si>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</si>
  <si>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</si>
  <si>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</si>
  <si>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</si>
  <si>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</si>
  <si>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</si>
  <si>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</si>
  <si>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</si>
  <si>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</si>
  <si>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</si>
  <si>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</si>
  <si>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</si>
  <si>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</si>
  <si>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</si>
  <si>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</si>
  <si>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</si>
  <si>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</si>
  <si>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</si>
  <si>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</si>
  <si>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Newly Enrolled</t>
  </si>
  <si>
    <t>Top 7 Ethnicity (when available)</t>
  </si>
  <si>
    <t>Not Reported</t>
  </si>
  <si>
    <t>Other</t>
  </si>
  <si>
    <t>Vietnamese</t>
  </si>
  <si>
    <t>Top 4 Written Language</t>
  </si>
  <si>
    <t>English</t>
  </si>
  <si>
    <t>Spanish</t>
  </si>
  <si>
    <t>Other Non-English</t>
  </si>
  <si>
    <t>Punjabi</t>
  </si>
  <si>
    <t>Russian</t>
  </si>
  <si>
    <t>Arabic</t>
  </si>
  <si>
    <t>Additional Written Languages</t>
  </si>
  <si>
    <t>Age Group</t>
  </si>
  <si>
    <t>Gender</t>
  </si>
  <si>
    <t>0 to 1</t>
  </si>
  <si>
    <t>Female</t>
  </si>
  <si>
    <t>Male</t>
  </si>
  <si>
    <t>19 to 64</t>
  </si>
  <si>
    <t>2 to 6</t>
  </si>
  <si>
    <t>65+</t>
  </si>
  <si>
    <t>7 to 18</t>
  </si>
  <si>
    <t>Snapshot of New Application Submission Pathways</t>
  </si>
  <si>
    <t>Online</t>
  </si>
  <si>
    <t>Mail</t>
  </si>
  <si>
    <t>In-Person</t>
  </si>
  <si>
    <t>Phone</t>
  </si>
  <si>
    <t>Snapshot of New Application Processing</t>
  </si>
  <si>
    <t>MAGI Redetermination Processing</t>
  </si>
  <si>
    <t>Non-MAGI Redetermination Processing</t>
  </si>
  <si>
    <t>Redetermination Processing Total</t>
  </si>
  <si>
    <t>Percent Returned Packet and Renewed via Ex Parte</t>
  </si>
  <si>
    <t>Monthly Redetermination Processing</t>
  </si>
  <si>
    <t>MAGI Discontinuance Reasons</t>
  </si>
  <si>
    <t>Procedural</t>
  </si>
  <si>
    <t>Excess Income</t>
  </si>
  <si>
    <t>Other Reasons</t>
  </si>
  <si>
    <t>Non-MAGI Discontinuance Reasons</t>
  </si>
  <si>
    <t>Excess Property</t>
  </si>
  <si>
    <t>Total Discontinuance Reasons</t>
  </si>
  <si>
    <t>Deceased</t>
  </si>
  <si>
    <r>
      <rPr>
        <b/>
        <sz val="18"/>
        <color rgb="FF000000"/>
        <rFont val="Segoe UI"/>
        <family val="2"/>
      </rPr>
      <t>Medi-Cal Total Enrollment</t>
    </r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</si>
  <si>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</si>
  <si>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</si>
  <si>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 &amp; DHCS ManagementInformation System/Decision Support System (MIS/DSS)</t>
    </r>
  </si>
  <si>
    <r>
      <rPr>
        <b/>
        <sz val="12"/>
        <color rgb="FF000000"/>
        <rFont val="Segoe UI"/>
        <family val="2"/>
      </rPr>
      <t>*Age Groups or Genders not represented is indicative of no data for the reporting month.</t>
    </r>
  </si>
  <si>
    <t>County Application Pathway</t>
  </si>
  <si>
    <t>Covered California</t>
  </si>
  <si>
    <t>Eligible for Coverage</t>
  </si>
  <si>
    <t>Ineligible for Coverage</t>
  </si>
  <si>
    <t>Total Pending Applications</t>
  </si>
  <si>
    <t>Hispanic</t>
  </si>
  <si>
    <t>White</t>
  </si>
  <si>
    <t>Chinese</t>
  </si>
  <si>
    <t>Black</t>
  </si>
  <si>
    <t>Asian Indian</t>
  </si>
  <si>
    <t>Alaskan Native or American Indian</t>
  </si>
  <si>
    <t>Other Asian or Pacific Islander</t>
  </si>
  <si>
    <t>Filipino</t>
  </si>
  <si>
    <t>Additional Ethnicities</t>
  </si>
  <si>
    <t>County</t>
  </si>
  <si>
    <t>Continued in Medi-Cal</t>
  </si>
  <si>
    <t>California Residency</t>
  </si>
  <si>
    <t>Voluntary Withdrawal</t>
  </si>
  <si>
    <t>Unknown</t>
  </si>
  <si>
    <t>MAGI Redeterminations Due</t>
  </si>
  <si>
    <t>MAGI Redeterminations Completed</t>
  </si>
  <si>
    <t>MAGI Redeterminations Completed Percentage</t>
  </si>
  <si>
    <t>MAGI of Completed, Total Redeterminations Continued in Coverage</t>
  </si>
  <si>
    <t>MAGI Renewed Via Ex-Parte Total Count</t>
  </si>
  <si>
    <t>MAGI Renewed Via Ex-Parte Total Percentage</t>
  </si>
  <si>
    <t>MAGI Renewed via Auto Ex-Parte Count</t>
  </si>
  <si>
    <t>MAGI Renewed Via Auto Ex-Parte Percentage</t>
  </si>
  <si>
    <t>MAGI Renewed Via Manual Ex-Parte Count</t>
  </si>
  <si>
    <t>MAGI Renewed Via Manual Ex-Parte Percentage</t>
  </si>
  <si>
    <t>MAGI Of Completed,Total Redeterminations Discontinued Count</t>
  </si>
  <si>
    <t>MAGI Of Completed,Total Redeterminations Discontinued Percentage</t>
  </si>
  <si>
    <t>MAGI Renewals In Process Count</t>
  </si>
  <si>
    <t>MAGI Renewals In Process Percentage</t>
  </si>
  <si>
    <t>Non-MAGI Redeterminations Due</t>
  </si>
  <si>
    <t>Non-MAGI Redeterminations Completed</t>
  </si>
  <si>
    <t>Non-MAGI Redeterminations Completed Percentage</t>
  </si>
  <si>
    <t>Non-MAGI of Completed, Total Redeterminations Continued in Coverage</t>
  </si>
  <si>
    <t>Non-MAGI Renewed Via Ex-Parte Total</t>
  </si>
  <si>
    <t>Non-MAGI Renewed Via Ex-Parte Total Percentage</t>
  </si>
  <si>
    <t>Non-MAGI Renewed via Auto Ex-Parte Count</t>
  </si>
  <si>
    <t>Non-MAGI Renewed Via Auto Ex-Parte Percentage</t>
  </si>
  <si>
    <t>Non-MAGI Renewed Via Manual Ex-Parte Count</t>
  </si>
  <si>
    <t>Non-MAGI Renewed Via Manual Ex-Parte Percentage</t>
  </si>
  <si>
    <t>Non-MAGI Of Completed,Total Redeterminations Discontinued Count</t>
  </si>
  <si>
    <t>Non-MAGI Of Completed,Total Redeterminations Discontinued Percentage</t>
  </si>
  <si>
    <t>Non-MAGI Renewals In Process Count</t>
  </si>
  <si>
    <t>Non-MAGI Renewals In Process Percentage</t>
  </si>
  <si>
    <t>Redeterminations Due</t>
  </si>
  <si>
    <t>Redeterminations Completed</t>
  </si>
  <si>
    <t>Redeterminations Completed Percentage</t>
  </si>
  <si>
    <t>Total Redeterminations Continued in Coverage</t>
  </si>
  <si>
    <t>Renewed Via Ex-Parte Total Count</t>
  </si>
  <si>
    <t>Renewed Via Ex-Parte Total Percentage</t>
  </si>
  <si>
    <t>Renewed via Auto Ex-Parte Count</t>
  </si>
  <si>
    <t>Renewed Via Auto Ex-Parte Percentage</t>
  </si>
  <si>
    <t>Renewed Via Manual Ex-Parte Count</t>
  </si>
  <si>
    <t>Renewed Via Manual Ex-Parte Percentage</t>
  </si>
  <si>
    <t>Total Redeterminations Discontinued Count</t>
  </si>
  <si>
    <t>Total Redeterminations Discontinued Percentage</t>
  </si>
  <si>
    <t>Renewals In Process Count</t>
  </si>
  <si>
    <t>Renewals In Process Percentage</t>
  </si>
  <si>
    <t>MAGI % Returned Packet and Renewed via Ex Parte</t>
  </si>
  <si>
    <t>Non-MAGI % Returned Packet and Renewed via Ex Parte</t>
  </si>
  <si>
    <t>All % Returned Packet and Renewed via Ex Parte</t>
  </si>
  <si>
    <t>Renewed Via Ex-Parte Total</t>
  </si>
  <si>
    <t>Hmong</t>
  </si>
  <si>
    <t>Cantonese</t>
  </si>
  <si>
    <t>Press tab to move to input areas, press enter to move to next row</t>
  </si>
  <si>
    <t>Farsi</t>
  </si>
  <si>
    <t>Other Chinese Languages</t>
  </si>
  <si>
    <t>Ukrainian</t>
  </si>
  <si>
    <t>Korean</t>
  </si>
  <si>
    <t/>
  </si>
  <si>
    <t>Mandarin</t>
  </si>
  <si>
    <t>September 2024</t>
  </si>
  <si>
    <t>Laotian</t>
  </si>
  <si>
    <t>Tagalog</t>
  </si>
  <si>
    <t>Japanese</t>
  </si>
  <si>
    <t>blank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</si>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</sst>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########0"/>
    <numFmt numFmtId="165" formatCode="#,###,###,##0"/>
    <numFmt numFmtId="166" formatCode="0.0%"/>
    <numFmt numFmtId="167" formatCode="mmmm\ yyyy"/>
  </numFmts>
  <fonts count="14" x14ac:knownFonts="1">
    <font>
      <sz val="9.5"/>
      <color rgb="FF000000"/>
      <name val="Arial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9.5"/>
      <color rgb="FF000000"/>
      <name val="Arial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b/>
      <sz val="12"/>
      <color theme="0"/>
      <name val="Segoe UI"/>
      <family val="2"/>
    </font>
    <font>
      <sz val="9.5"/>
      <color rgb="FF000000"/>
      <name val="Arial"/>
      <family val="2"/>
    </font>
    <font>
      <sz val="12"/>
      <color theme="0"/>
      <name val="Segoe UI"/>
      <family val="2"/>
    </font>
    <font>
      <sz val="8"/>
      <name val="Arial"/>
    </font>
    <font>
      <sz val="12"/>
      <color theme="0" tint="-0.14999847407452621"/>
      <name val="Segoe UI"/>
      <family val="2"/>
    </font>
    <font>
      <b/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  <border>
      <left style="thin">
        <color rgb="FFB0B7BB"/>
      </left>
      <right/>
      <top/>
      <bottom/>
      <diagonal/>
    </border>
    <border>
      <left style="thin">
        <color rgb="FFB0B7BB"/>
      </left>
      <right style="thin">
        <color rgb="FFB0B7BB"/>
      </right>
      <top/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10">
    <xf numFmtId="0" fontId="0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3" fontId="7" fillId="2" borderId="0" xfId="0" applyNumberFormat="1" applyFont="1" applyFill="1" applyBorder="1" applyAlignment="1">
      <alignment horizontal="left"/>
    </xf>
    <xf numFmtId="3" fontId="3" fillId="2" borderId="0" xfId="0" applyNumberFormat="1" applyFont="1" applyFill="1" applyBorder="1" applyAlignment="1">
      <alignment horizontal="left"/>
    </xf>
    <xf numFmtId="0" fontId="7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 wrapText="1"/>
    </xf>
    <xf numFmtId="37" fontId="3" fillId="2" borderId="0" xfId="2" applyNumberFormat="1" applyFont="1" applyFill="1" applyBorder="1" applyAlignment="1">
      <alignment horizontal="left"/>
    </xf>
    <xf numFmtId="37" fontId="7" fillId="2" borderId="0" xfId="2" applyNumberFormat="1" applyFont="1" applyFill="1" applyBorder="1" applyAlignment="1">
      <alignment horizontal="left"/>
    </xf>
    <xf numFmtId="166" fontId="3" fillId="2" borderId="0" xfId="1" applyNumberFormat="1" applyFont="1" applyFill="1" applyBorder="1" applyAlignment="1">
      <alignment horizontal="left"/>
    </xf>
    <xf numFmtId="166" fontId="7" fillId="2" borderId="0" xfId="1" applyNumberFormat="1" applyFont="1" applyFill="1" applyBorder="1" applyAlignment="1">
      <alignment horizontal="left"/>
    </xf>
    <xf numFmtId="0" fontId="10" fillId="2" borderId="0" xfId="0" applyFont="1" applyFill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2" fillId="2" borderId="0" xfId="0" applyFont="1" applyFill="1" applyBorder="1" applyAlignment="1" applyProtection="1">
      <alignment horizontal="left"/>
      <protection locked="0"/>
    </xf>
    <xf numFmtId="2" fontId="7" fillId="2" borderId="0" xfId="0" applyNumberFormat="1" applyFont="1" applyFill="1" applyBorder="1" applyAlignment="1">
      <alignment horizontal="left"/>
    </xf>
    <xf numFmtId="2" fontId="3" fillId="2" borderId="0" xfId="0" applyNumberFormat="1" applyFont="1" applyFill="1" applyBorder="1" applyAlignment="1">
      <alignment horizontal="left"/>
    </xf>
    <xf numFmtId="2" fontId="7" fillId="2" borderId="0" xfId="0" applyNumberFormat="1" applyFont="1" applyFill="1" applyBorder="1" applyAlignment="1">
      <alignment horizontal="right"/>
    </xf>
    <xf numFmtId="2" fontId="3" fillId="2" borderId="0" xfId="0" applyNumberFormat="1" applyFont="1" applyFill="1" applyBorder="1" applyAlignment="1">
      <alignment horizontal="right"/>
    </xf>
    <xf numFmtId="1" fontId="7" fillId="2" borderId="0" xfId="0" applyNumberFormat="1" applyFont="1" applyFill="1" applyBorder="1" applyAlignment="1">
      <alignment horizontal="right"/>
    </xf>
    <xf numFmtId="1" fontId="3" fillId="2" borderId="0" xfId="0" applyNumberFormat="1" applyFont="1" applyFill="1" applyBorder="1" applyAlignment="1">
      <alignment horizontal="right"/>
    </xf>
    <xf numFmtId="0" fontId="7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7" fillId="3" borderId="2" xfId="0" applyFont="1" applyFill="1" applyBorder="1" applyAlignment="1" applyProtection="1">
      <alignment horizontal="left"/>
      <protection locked="0"/>
    </xf>
    <xf numFmtId="3" fontId="7" fillId="3" borderId="2" xfId="0" applyNumberFormat="1" applyFont="1" applyFill="1" applyBorder="1" applyAlignment="1" applyProtection="1">
      <alignment horizontal="right"/>
      <protection locked="0"/>
    </xf>
    <xf numFmtId="0" fontId="7" fillId="3" borderId="2" xfId="0" applyFont="1" applyFill="1" applyBorder="1" applyAlignment="1" applyProtection="1">
      <alignment horizontal="center"/>
      <protection locked="0"/>
    </xf>
    <xf numFmtId="0" fontId="8" fillId="4" borderId="3" xfId="0" applyFont="1" applyFill="1" applyBorder="1" applyAlignment="1" applyProtection="1">
      <alignment horizontal="center"/>
      <protection locked="0"/>
    </xf>
    <xf numFmtId="3" fontId="8" fillId="4" borderId="3" xfId="0" applyNumberFormat="1" applyFont="1" applyFill="1" applyBorder="1" applyAlignment="1" applyProtection="1">
      <alignment horizontal="center"/>
      <protection locked="0"/>
    </xf>
    <xf numFmtId="2" fontId="8" fillId="4" borderId="3" xfId="0" applyNumberFormat="1" applyFont="1" applyFill="1" applyBorder="1" applyAlignment="1" applyProtection="1">
      <alignment horizontal="center"/>
      <protection locked="0"/>
    </xf>
    <xf numFmtId="0" fontId="6" fillId="3" borderId="4" xfId="0" applyFont="1" applyFill="1" applyBorder="1" applyAlignment="1" applyProtection="1">
      <alignment horizontal="left"/>
      <protection locked="0"/>
    </xf>
    <xf numFmtId="3" fontId="6" fillId="3" borderId="4" xfId="0" applyNumberFormat="1" applyFont="1" applyFill="1" applyBorder="1" applyAlignment="1" applyProtection="1">
      <alignment horizontal="right"/>
      <protection locked="0"/>
    </xf>
    <xf numFmtId="2" fontId="12" fillId="3" borderId="2" xfId="0" applyNumberFormat="1" applyFont="1" applyFill="1" applyBorder="1" applyAlignment="1" applyProtection="1">
      <alignment horizontal="center"/>
      <protection locked="0"/>
    </xf>
    <xf numFmtId="0" fontId="12" fillId="3" borderId="2" xfId="0" applyFont="1" applyFill="1" applyBorder="1" applyAlignment="1" applyProtection="1">
      <alignment horizontal="center"/>
      <protection locked="0"/>
    </xf>
    <xf numFmtId="2" fontId="12" fillId="3" borderId="4" xfId="0" applyNumberFormat="1" applyFont="1" applyFill="1" applyBorder="1" applyAlignment="1" applyProtection="1">
      <alignment horizontal="center"/>
      <protection locked="0"/>
    </xf>
    <xf numFmtId="0" fontId="12" fillId="3" borderId="4" xfId="0" applyFont="1" applyFill="1" applyBorder="1" applyAlignment="1" applyProtection="1">
      <alignment horizontal="center"/>
      <protection locked="0"/>
    </xf>
    <xf numFmtId="2" fontId="10" fillId="3" borderId="2" xfId="0" applyNumberFormat="1" applyFont="1" applyFill="1" applyBorder="1" applyAlignment="1" applyProtection="1">
      <alignment horizontal="center"/>
      <protection locked="0"/>
    </xf>
    <xf numFmtId="0" fontId="10" fillId="3" borderId="2" xfId="0" applyFont="1" applyFill="1" applyBorder="1" applyAlignment="1" applyProtection="1">
      <alignment horizontal="center"/>
      <protection locked="0"/>
    </xf>
    <xf numFmtId="0" fontId="5" fillId="2" borderId="0" xfId="0" applyFont="1" applyFill="1" applyBorder="1" applyAlignment="1" applyProtection="1">
      <alignment horizontal="left"/>
      <protection locked="0"/>
    </xf>
    <xf numFmtId="1" fontId="7" fillId="3" borderId="2" xfId="0" applyNumberFormat="1" applyFont="1" applyFill="1" applyBorder="1" applyAlignment="1" applyProtection="1">
      <alignment horizontal="right"/>
      <protection locked="0"/>
    </xf>
    <xf numFmtId="0" fontId="7" fillId="3" borderId="2" xfId="0" applyNumberFormat="1" applyFont="1" applyFill="1" applyBorder="1" applyAlignment="1" applyProtection="1">
      <alignment horizontal="right"/>
      <protection locked="0"/>
    </xf>
    <xf numFmtId="1" fontId="8" fillId="4" borderId="3" xfId="0" applyNumberFormat="1" applyFont="1" applyFill="1" applyBorder="1" applyAlignment="1" applyProtection="1">
      <alignment horizontal="center"/>
      <protection locked="0"/>
    </xf>
    <xf numFmtId="0" fontId="7" fillId="3" borderId="4" xfId="0" applyFont="1" applyFill="1" applyBorder="1" applyAlignment="1" applyProtection="1">
      <alignment horizontal="left"/>
      <protection locked="0"/>
    </xf>
    <xf numFmtId="3" fontId="7" fillId="3" borderId="4" xfId="0" applyNumberFormat="1" applyFont="1" applyFill="1" applyBorder="1" applyAlignment="1" applyProtection="1">
      <alignment horizontal="right"/>
      <protection locked="0"/>
    </xf>
    <xf numFmtId="3" fontId="12" fillId="3" borderId="2" xfId="0" applyNumberFormat="1" applyFont="1" applyFill="1" applyBorder="1" applyAlignment="1" applyProtection="1">
      <alignment horizontal="right"/>
      <protection locked="0"/>
    </xf>
    <xf numFmtId="3" fontId="10" fillId="3" borderId="2" xfId="0" applyNumberFormat="1" applyFont="1" applyFill="1" applyBorder="1" applyAlignment="1" applyProtection="1">
      <alignment horizontal="right"/>
      <protection locked="0"/>
    </xf>
    <xf numFmtId="1" fontId="10" fillId="3" borderId="2" xfId="0" applyNumberFormat="1" applyFont="1" applyFill="1" applyBorder="1" applyAlignment="1" applyProtection="1">
      <alignment horizontal="right"/>
      <protection locked="0"/>
    </xf>
    <xf numFmtId="1" fontId="12" fillId="3" borderId="2" xfId="0" applyNumberFormat="1" applyFont="1" applyFill="1" applyBorder="1" applyAlignment="1" applyProtection="1">
      <alignment horizontal="right"/>
      <protection locked="0"/>
    </xf>
    <xf numFmtId="37" fontId="7" fillId="3" borderId="2" xfId="2" applyNumberFormat="1" applyFont="1" applyFill="1" applyBorder="1" applyAlignment="1" applyProtection="1">
      <alignment horizontal="right"/>
      <protection locked="0"/>
    </xf>
    <xf numFmtId="37" fontId="8" fillId="4" borderId="3" xfId="2" applyNumberFormat="1" applyFont="1" applyFill="1" applyBorder="1" applyAlignment="1" applyProtection="1">
      <alignment horizontal="center"/>
      <protection locked="0"/>
    </xf>
    <xf numFmtId="37" fontId="10" fillId="3" borderId="2" xfId="2" applyNumberFormat="1" applyFont="1" applyFill="1" applyBorder="1" applyAlignment="1" applyProtection="1">
      <alignment horizontal="right"/>
      <protection locked="0"/>
    </xf>
    <xf numFmtId="37" fontId="12" fillId="3" borderId="2" xfId="2" applyNumberFormat="1" applyFont="1" applyFill="1" applyBorder="1" applyAlignment="1" applyProtection="1">
      <alignment horizontal="right"/>
      <protection locked="0"/>
    </xf>
    <xf numFmtId="0" fontId="10" fillId="3" borderId="4" xfId="0" applyFont="1" applyFill="1" applyBorder="1" applyAlignment="1" applyProtection="1">
      <alignment horizontal="center"/>
      <protection locked="0"/>
    </xf>
    <xf numFmtId="167" fontId="7" fillId="3" borderId="2" xfId="0" applyNumberFormat="1" applyFont="1" applyFill="1" applyBorder="1" applyAlignment="1" applyProtection="1">
      <alignment horizontal="left"/>
      <protection locked="0"/>
    </xf>
    <xf numFmtId="0" fontId="7" fillId="3" borderId="2" xfId="0" applyFont="1" applyFill="1" applyBorder="1" applyAlignment="1" applyProtection="1">
      <alignment horizontal="left" wrapText="1"/>
      <protection locked="0"/>
    </xf>
    <xf numFmtId="0" fontId="8" fillId="4" borderId="3" xfId="0" applyFont="1" applyFill="1" applyBorder="1" applyAlignment="1" applyProtection="1">
      <alignment horizontal="center" wrapText="1"/>
      <protection locked="0"/>
    </xf>
    <xf numFmtId="3" fontId="8" fillId="4" borderId="3" xfId="0" applyNumberFormat="1" applyFont="1" applyFill="1" applyBorder="1" applyAlignment="1" applyProtection="1">
      <alignment horizontal="center" wrapText="1"/>
      <protection locked="0"/>
    </xf>
    <xf numFmtId="1" fontId="8" fillId="4" borderId="3" xfId="0" applyNumberFormat="1" applyFont="1" applyFill="1" applyBorder="1" applyAlignment="1" applyProtection="1">
      <alignment horizontal="center" wrapText="1"/>
      <protection locked="0"/>
    </xf>
    <xf numFmtId="167" fontId="6" fillId="3" borderId="4" xfId="0" applyNumberFormat="1" applyFont="1" applyFill="1" applyBorder="1" applyAlignment="1" applyProtection="1">
      <alignment horizontal="left"/>
      <protection locked="0"/>
    </xf>
    <xf numFmtId="1" fontId="13" fillId="3" borderId="2" xfId="0" applyNumberFormat="1" applyFont="1" applyFill="1" applyBorder="1" applyAlignment="1" applyProtection="1">
      <alignment horizontal="right"/>
      <protection locked="0"/>
    </xf>
    <xf numFmtId="0" fontId="13" fillId="3" borderId="4" xfId="0" applyFont="1" applyFill="1" applyBorder="1" applyAlignment="1" applyProtection="1">
      <alignment horizontal="center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3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166" fontId="8" fillId="4" borderId="1" xfId="1" applyNumberFormat="1" applyFont="1" applyFill="1" applyBorder="1" applyAlignment="1" applyProtection="1">
      <alignment horizontal="center" vertical="center" wrapText="1"/>
      <protection locked="0"/>
    </xf>
    <xf numFmtId="1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167" fontId="7" fillId="3" borderId="2" xfId="0" applyNumberFormat="1" applyFont="1" applyFill="1" applyBorder="1" applyAlignment="1" applyProtection="1">
      <alignment horizontal="left" wrapText="1"/>
      <protection locked="0"/>
    </xf>
    <xf numFmtId="166" fontId="7" fillId="3" borderId="2" xfId="1" applyNumberFormat="1" applyFont="1" applyFill="1" applyBorder="1" applyAlignment="1" applyProtection="1">
      <alignment horizontal="right"/>
      <protection locked="0"/>
    </xf>
    <xf numFmtId="0" fontId="8" fillId="4" borderId="3" xfId="0" applyFont="1" applyFill="1" applyBorder="1" applyAlignment="1" applyProtection="1">
      <alignment horizontal="center" vertical="center" wrapText="1"/>
      <protection locked="0"/>
    </xf>
    <xf numFmtId="1" fontId="8" fillId="4" borderId="3" xfId="0" applyNumberFormat="1" applyFont="1" applyFill="1" applyBorder="1" applyAlignment="1" applyProtection="1">
      <alignment horizontal="center" vertical="center" wrapText="1"/>
      <protection locked="0"/>
    </xf>
    <xf numFmtId="167" fontId="6" fillId="3" borderId="4" xfId="0" applyNumberFormat="1" applyFont="1" applyFill="1" applyBorder="1" applyAlignment="1" applyProtection="1">
      <alignment horizontal="left" wrapText="1"/>
      <protection locked="0"/>
    </xf>
    <xf numFmtId="166" fontId="6" fillId="3" borderId="4" xfId="1" applyNumberFormat="1" applyFont="1" applyFill="1" applyBorder="1" applyAlignment="1" applyProtection="1">
      <alignment horizontal="right"/>
      <protection locked="0"/>
    </xf>
    <xf numFmtId="166" fontId="12" fillId="3" borderId="2" xfId="1" applyNumberFormat="1" applyFont="1" applyFill="1" applyBorder="1" applyAlignment="1" applyProtection="1">
      <alignment horizontal="right"/>
      <protection locked="0"/>
    </xf>
    <xf numFmtId="166" fontId="10" fillId="3" borderId="2" xfId="1" applyNumberFormat="1" applyFont="1" applyFill="1" applyBorder="1" applyAlignment="1" applyProtection="1">
      <alignment horizontal="right"/>
      <protection locked="0"/>
    </xf>
    <xf numFmtId="0" fontId="8" fillId="4" borderId="5" xfId="0" applyFont="1" applyFill="1" applyBorder="1" applyAlignment="1" applyProtection="1">
      <alignment horizontal="center" vertical="center" wrapText="1"/>
      <protection locked="0"/>
    </xf>
    <xf numFmtId="2" fontId="8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4" borderId="6" xfId="0" applyFont="1" applyFill="1" applyBorder="1" applyAlignment="1" applyProtection="1">
      <alignment horizontal="center" vertical="center" wrapText="1"/>
      <protection locked="0"/>
    </xf>
    <xf numFmtId="167" fontId="7" fillId="3" borderId="7" xfId="0" applyNumberFormat="1" applyFont="1" applyFill="1" applyBorder="1" applyAlignment="1" applyProtection="1">
      <alignment horizontal="left" wrapText="1"/>
      <protection locked="0"/>
    </xf>
    <xf numFmtId="165" fontId="7" fillId="3" borderId="2" xfId="0" applyNumberFormat="1" applyFont="1" applyFill="1" applyBorder="1" applyAlignment="1" applyProtection="1">
      <alignment horizontal="right"/>
      <protection locked="0"/>
    </xf>
    <xf numFmtId="0" fontId="7" fillId="3" borderId="8" xfId="0" applyFont="1" applyFill="1" applyBorder="1" applyAlignment="1" applyProtection="1">
      <alignment horizontal="center"/>
      <protection locked="0"/>
    </xf>
    <xf numFmtId="9" fontId="7" fillId="3" borderId="2" xfId="1" applyNumberFormat="1" applyFont="1" applyFill="1" applyBorder="1" applyAlignment="1" applyProtection="1">
      <alignment horizontal="right"/>
      <protection locked="0"/>
    </xf>
    <xf numFmtId="167" fontId="6" fillId="3" borderId="9" xfId="0" applyNumberFormat="1" applyFont="1" applyFill="1" applyBorder="1" applyAlignment="1" applyProtection="1">
      <alignment horizontal="left" wrapText="1"/>
      <protection locked="0"/>
    </xf>
    <xf numFmtId="165" fontId="6" fillId="3" borderId="4" xfId="0" applyNumberFormat="1" applyFont="1" applyFill="1" applyBorder="1" applyAlignment="1" applyProtection="1">
      <alignment horizontal="right"/>
      <protection locked="0"/>
    </xf>
    <xf numFmtId="2" fontId="10" fillId="3" borderId="2" xfId="0" applyNumberFormat="1" applyFont="1" applyFill="1" applyBorder="1" applyAlignment="1" applyProtection="1">
      <alignment horizontal="right"/>
      <protection locked="0"/>
    </xf>
    <xf numFmtId="0" fontId="10" fillId="3" borderId="8" xfId="0" applyFont="1" applyFill="1" applyBorder="1" applyAlignment="1" applyProtection="1">
      <alignment horizontal="center"/>
      <protection locked="0"/>
    </xf>
    <xf numFmtId="2" fontId="12" fillId="3" borderId="2" xfId="0" applyNumberFormat="1" applyFont="1" applyFill="1" applyBorder="1" applyAlignment="1" applyProtection="1">
      <alignment horizontal="right"/>
      <protection locked="0"/>
    </xf>
    <xf numFmtId="0" fontId="12" fillId="3" borderId="8" xfId="0" applyFont="1" applyFill="1" applyBorder="1" applyAlignment="1" applyProtection="1">
      <alignment horizontal="center"/>
      <protection locked="0"/>
    </xf>
    <xf numFmtId="0" fontId="12" fillId="3" borderId="10" xfId="0" applyFont="1" applyFill="1" applyBorder="1" applyAlignment="1" applyProtection="1">
      <alignment horizontal="center"/>
      <protection locked="0"/>
    </xf>
    <xf numFmtId="0" fontId="8" fillId="4" borderId="12" xfId="0" applyFont="1" applyFill="1" applyBorder="1" applyAlignment="1" applyProtection="1">
      <alignment horizontal="center" vertical="center" wrapText="1"/>
      <protection locked="0"/>
    </xf>
    <xf numFmtId="1" fontId="8" fillId="4" borderId="12" xfId="0" applyNumberFormat="1" applyFont="1" applyFill="1" applyBorder="1" applyAlignment="1" applyProtection="1">
      <alignment horizontal="center" vertical="center" wrapText="1"/>
      <protection locked="0"/>
    </xf>
    <xf numFmtId="0" fontId="8" fillId="4" borderId="11" xfId="0" applyFont="1" applyFill="1" applyBorder="1" applyAlignment="1" applyProtection="1">
      <alignment horizontal="center" vertical="center" wrapText="1"/>
      <protection locked="0"/>
    </xf>
    <xf numFmtId="0" fontId="7" fillId="3" borderId="7" xfId="0" applyFont="1" applyFill="1" applyBorder="1" applyAlignment="1" applyProtection="1">
      <alignment horizontal="left"/>
      <protection locked="0"/>
    </xf>
    <xf numFmtId="9" fontId="7" fillId="5" borderId="2" xfId="1" applyNumberFormat="1" applyFont="1" applyFill="1" applyBorder="1" applyAlignment="1" applyProtection="1">
      <alignment horizontal="right"/>
      <protection locked="0"/>
    </xf>
    <xf numFmtId="1" fontId="12" fillId="5" borderId="2" xfId="1" applyNumberFormat="1" applyFont="1" applyFill="1" applyBorder="1" applyAlignment="1" applyProtection="1">
      <alignment horizontal="right"/>
      <protection locked="0"/>
    </xf>
    <xf numFmtId="9" fontId="10" fillId="5" borderId="2" xfId="1" applyNumberFormat="1" applyFont="1" applyFill="1" applyBorder="1" applyAlignment="1" applyProtection="1">
      <alignment horizontal="right"/>
      <protection locked="0"/>
    </xf>
    <xf numFmtId="0" fontId="7" fillId="5" borderId="2" xfId="0" applyNumberFormat="1" applyFont="1" applyFill="1" applyBorder="1" applyAlignment="1" applyProtection="1">
      <alignment horizontal="right"/>
      <protection locked="0"/>
    </xf>
    <xf numFmtId="1" fontId="10" fillId="5" borderId="2" xfId="1" applyNumberFormat="1" applyFont="1" applyFill="1" applyBorder="1" applyAlignment="1" applyProtection="1">
      <alignment horizontal="right"/>
      <protection locked="0"/>
    </xf>
    <xf numFmtId="1" fontId="7" fillId="5" borderId="2" xfId="0" applyNumberFormat="1" applyFont="1" applyFill="1" applyBorder="1" applyAlignment="1" applyProtection="1">
      <alignment horizontal="right"/>
      <protection locked="0"/>
    </xf>
    <xf numFmtId="0" fontId="6" fillId="3" borderId="9" xfId="0" applyFont="1" applyFill="1" applyBorder="1" applyAlignment="1" applyProtection="1">
      <alignment horizontal="left"/>
      <protection locked="0"/>
    </xf>
    <xf numFmtId="9" fontId="6" fillId="3" borderId="4" xfId="1" applyNumberFormat="1" applyFont="1" applyFill="1" applyBorder="1" applyAlignment="1" applyProtection="1">
      <alignment horizontal="right"/>
      <protection locked="0"/>
    </xf>
    <xf numFmtId="9" fontId="6" fillId="5" borderId="4" xfId="1" applyNumberFormat="1" applyFont="1" applyFill="1" applyBorder="1" applyAlignment="1" applyProtection="1">
      <alignment horizontal="right"/>
      <protection locked="0"/>
    </xf>
    <xf numFmtId="1" fontId="12" fillId="5" borderId="4" xfId="1" applyNumberFormat="1" applyFont="1" applyFill="1" applyBorder="1" applyAlignment="1" applyProtection="1">
      <alignment horizontal="right"/>
      <protection locked="0"/>
    </xf>
    <xf numFmtId="0" fontId="8" fillId="4" borderId="5" xfId="0" applyFont="1" applyFill="1" applyBorder="1" applyAlignment="1" applyProtection="1">
      <alignment horizontal="center" wrapText="1"/>
      <protection locked="0"/>
    </xf>
    <xf numFmtId="0" fontId="8" fillId="4" borderId="6" xfId="0" applyFont="1" applyFill="1" applyBorder="1" applyAlignment="1" applyProtection="1">
      <alignment horizontal="center" wrapText="1"/>
      <protection locked="0"/>
    </xf>
    <xf numFmtId="0" fontId="7" fillId="3" borderId="9" xfId="0" applyFont="1" applyFill="1" applyBorder="1" applyAlignment="1" applyProtection="1">
      <alignment horizontal="left"/>
      <protection locked="0"/>
    </xf>
    <xf numFmtId="3" fontId="7" fillId="3" borderId="10" xfId="0" applyNumberFormat="1" applyFont="1" applyFill="1" applyBorder="1" applyAlignment="1" applyProtection="1">
      <alignment horizontal="right"/>
      <protection locked="0"/>
    </xf>
    <xf numFmtId="164" fontId="7" fillId="3" borderId="2" xfId="0" applyNumberFormat="1" applyFont="1" applyFill="1" applyBorder="1" applyAlignment="1" applyProtection="1">
      <alignment horizontal="right"/>
      <protection locked="0"/>
    </xf>
    <xf numFmtId="164" fontId="12" fillId="3" borderId="2" xfId="0" applyNumberFormat="1" applyFont="1" applyFill="1" applyBorder="1" applyAlignment="1" applyProtection="1">
      <alignment horizontal="right"/>
      <protection locked="0"/>
    </xf>
    <xf numFmtId="164" fontId="10" fillId="3" borderId="2" xfId="0" applyNumberFormat="1" applyFont="1" applyFill="1" applyBorder="1" applyAlignment="1" applyProtection="1">
      <alignment horizontal="right"/>
      <protection locked="0"/>
    </xf>
    <xf numFmtId="0" fontId="8" fillId="4" borderId="3" xfId="0" applyFont="1" applyFill="1" applyBorder="1" applyAlignment="1" applyProtection="1">
      <alignment horizontal="center" vertical="center"/>
      <protection locked="0"/>
    </xf>
    <xf numFmtId="0" fontId="7" fillId="3" borderId="7" xfId="0" applyFont="1" applyFill="1" applyBorder="1" applyAlignment="1" applyProtection="1">
      <alignment horizontal="left" wrapText="1"/>
      <protection locked="0"/>
    </xf>
    <xf numFmtId="0" fontId="6" fillId="3" borderId="9" xfId="0" applyFont="1" applyFill="1" applyBorder="1" applyAlignment="1" applyProtection="1">
      <alignment horizontal="left" wrapText="1"/>
      <protection locked="0"/>
    </xf>
    <xf numFmtId="164" fontId="6" fillId="3" borderId="4" xfId="0" applyNumberFormat="1" applyFont="1" applyFill="1" applyBorder="1" applyAlignment="1" applyProtection="1">
      <alignment horizontal="right"/>
      <protection locked="0"/>
    </xf>
  </cellXfs>
  <cellStyles count="3">
    <cellStyle name="Comma" xfId="2" builtinId="3"/>
    <cellStyle name="Normal" xfId="0" builtinId="0"/>
    <cellStyle name="Percent" xfId="1" builtinId="5"/>
  </cellStyles>
  <dxfs count="22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ont>
        <b/>
        <i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protection locked="0" hidden="0"/>
    </dxf>
    <dxf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3" formatCode="0%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3" formatCode="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3" formatCode="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border outline="0">
        <top style="thin">
          <color rgb="FFC1C1C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protection locked="0" hidden="0"/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5" formatCode="#,##0_);\(#,##0\)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bottom style="thin">
          <color rgb="FFB0B7BB"/>
        </bottom>
      </border>
    </dxf>
    <dxf>
      <border outline="0">
        <top style="thin">
          <color rgb="FFB0B7BB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582E79C-A620-586B-53D2-F024E618C93B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453A175-87DF-4CFF-8D63-073AF5F9D999}" name="Total_Enrollment" displayName="Total_Enrollment" ref="A3:E62" totalsRowShown="0" headerRowDxfId="220" headerRowBorderDxfId="226" tableBorderDxfId="227" totalsRowBorderDxfId="225">
  <tableColumns count="5">
    <tableColumn id="1" xr3:uid="{AC256138-4C14-40F6-961E-74C1C3CDEF5D}" name="Eligibility Month" dataDxfId="224"/>
    <tableColumn id="2" xr3:uid="{EEB8D5D0-E2EC-4632-AEA7-9F94E2D34A05}" name="County" dataDxfId="223"/>
    <tableColumn id="3" xr3:uid="{CF3C7F63-1A1F-4127-B17A-D6B611484D79}" name="Count" dataDxfId="222"/>
    <tableColumn id="4" xr3:uid="{8A6DB515-0BE4-42A8-B1B3-5C9BD2940AAF}" name="Annotation Code" dataDxfId="221"/>
    <tableColumn id="5" xr3:uid="{30DA1E12-E01C-4394-A375-98BBA48D2E02}" name="Count Annotation Description" dataDxfId="219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758D6E7-C6F3-4911-AE9F-3E5190F629DD}" name="Newly_Enrolled_Ethnicity" displayName="Newly_Enrolled_Ethnicity" ref="A3:F340" totalsRowShown="0" headerRowDxfId="210" headerRowBorderDxfId="217" tableBorderDxfId="218" totalsRowBorderDxfId="216">
  <tableColumns count="6">
    <tableColumn id="1" xr3:uid="{AD868561-9159-44AD-AD07-6314DFE2A8EE}" name="Eligibility Month" dataDxfId="215"/>
    <tableColumn id="2" xr3:uid="{D09D99B0-6EC8-48A8-946C-7897456F60D3}" name="County" dataDxfId="214"/>
    <tableColumn id="3" xr3:uid="{8F284033-A056-4C5B-990B-0265DAD97002}" name="Top 7 Ethnicity (when available)" dataDxfId="213"/>
    <tableColumn id="4" xr3:uid="{E8121DDA-4EE2-464A-A1D5-9B292D2DA33A}" name="Count" dataDxfId="212"/>
    <tableColumn id="5" xr3:uid="{23E34688-0D49-4272-BEDF-F11461C9E25C}" name="Annotation Code" dataDxfId="211"/>
    <tableColumn id="6" xr3:uid="{3AE05D37-09C8-41A3-84A9-92A308583AB6}" name="Count Annotation Description" dataDxfId="209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2A67E87-5587-44E2-9BE6-869BA96D2635}" name="Newly_Enrolled_Written_Language" displayName="Newly_Enrolled_Written_Language" ref="A3:F205" totalsRowShown="0" headerRowDxfId="201" headerRowBorderDxfId="207" tableBorderDxfId="208">
  <tableColumns count="6">
    <tableColumn id="1" xr3:uid="{10AACA8B-BCFE-4E09-B16E-103C90B5C0A6}" name="Eligibility Month" dataDxfId="206"/>
    <tableColumn id="2" xr3:uid="{D631FC61-493E-434A-BCB2-1F3EE26C1D63}" name="County" dataDxfId="205"/>
    <tableColumn id="3" xr3:uid="{7BA9BFA6-F8B7-4FD9-8E26-E1DCB55A0A1E}" name="Top 4 Written Language" dataDxfId="204"/>
    <tableColumn id="4" xr3:uid="{314F2045-91CB-4E5B-A4A3-42AA9B5EFCEB}" name="Count" dataDxfId="203" dataCellStyle="Comma"/>
    <tableColumn id="5" xr3:uid="{BF1745C9-D31A-4898-8556-A7A3CA540619}" name="Annotation Code" dataDxfId="202"/>
    <tableColumn id="6" xr3:uid="{0937F81C-58DD-42C8-B341-FF9C8454FDB8}" name="Count Annotation Description" dataDxfId="200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AA10148-EC68-4E0C-A801-7B4A374C578C}" name="Newly_Enrolled_Age_Gender" displayName="Newly_Enrolled_Age_Gender" ref="A3:G543" totalsRowShown="0" headerRowDxfId="190" headerRowBorderDxfId="198" tableBorderDxfId="199" totalsRowBorderDxfId="197">
  <tableColumns count="7">
    <tableColumn id="1" xr3:uid="{959F3B85-E932-4520-99AE-C890E4AF5308}" name="Eligibility Month" dataDxfId="196"/>
    <tableColumn id="2" xr3:uid="{381FB563-0D20-487A-A101-68C04037A240}" name="County" dataDxfId="195"/>
    <tableColumn id="3" xr3:uid="{41F53058-82DD-4ECF-AE84-91AC4CB1385F}" name="Age Group" dataDxfId="194"/>
    <tableColumn id="4" xr3:uid="{12824F3F-C70F-4857-8014-22C2173AAEAC}" name="Gender" dataDxfId="193"/>
    <tableColumn id="5" xr3:uid="{62977B0A-E9B1-42BB-81B9-FC6D474A2B07}" name="Count" dataDxfId="192"/>
    <tableColumn id="6" xr3:uid="{CE52014A-2B23-4C1F-8E49-2D1844F5E11D}" name="Annotation Code" dataDxfId="191"/>
    <tableColumn id="7" xr3:uid="{0F6881AA-8C24-48A4-89DE-FB1DC5870D2C}" name="Count Annotation Description" dataDxfId="189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4385E6B-8573-4AEA-BCB2-DAC9FD0B3905}" name="New_Applications_Pathways" displayName="New_Applications_Pathways" ref="A3:K62" totalsRowShown="0" headerRowDxfId="173" dataDxfId="174" headerRowBorderDxfId="187" tableBorderDxfId="188" totalsRowBorderDxfId="186">
  <tableColumns count="11">
    <tableColumn id="1" xr3:uid="{74711D14-A50D-4BEF-8416-7C7864AE1611}" name="Eligibility Month" dataDxfId="185"/>
    <tableColumn id="2" xr3:uid="{FE346876-C87C-44EF-A663-431FC030A60B}" name="County" dataDxfId="184"/>
    <tableColumn id="3" xr3:uid="{DC2C06BB-C383-47DF-9591-4F043941AE73}" name="County Application Pathway" dataDxfId="183"/>
    <tableColumn id="4" xr3:uid="{13F951BE-D7F5-4248-86B1-F86D10AD66C1}" name="Online" dataDxfId="182"/>
    <tableColumn id="5" xr3:uid="{175AE09B-A8A3-4CFA-9752-DC1755436D7C}" name="Mail" dataDxfId="181"/>
    <tableColumn id="6" xr3:uid="{4FD4CBA9-37CF-4A3C-9F94-7543DDAC0EC7}" name="In-Person" dataDxfId="180"/>
    <tableColumn id="7" xr3:uid="{40502889-AD74-4492-8F22-43D6C89D2A45}" name="Phone" dataDxfId="179"/>
    <tableColumn id="8" xr3:uid="{C9C19AFC-83BA-4212-B5B3-6FD4C87478EB}" name="Other" dataDxfId="178"/>
    <tableColumn id="9" xr3:uid="{FE53986A-4DAA-444B-96B9-518BE3ED9857}" name="Covered California" dataDxfId="177"/>
    <tableColumn id="10" xr3:uid="{3B858F06-C006-4487-8FDF-6D4AB57C817D}" name="Annotation Code" dataDxfId="176"/>
    <tableColumn id="11" xr3:uid="{06CBE7DF-3102-4180-8C7D-40F093A303D6}" name="Count Annotation Description" dataDxfId="175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E205BB6-0E3B-4AB1-9927-0F3C27CC76BD}" name="New_Application_Processing" displayName="New_Application_Processing" ref="A3:H62" totalsRowShown="0" headerRowDxfId="161" dataDxfId="162" headerRowBorderDxfId="171" tableBorderDxfId="172" totalsRowBorderDxfId="170">
  <tableColumns count="8">
    <tableColumn id="1" xr3:uid="{CDF222A5-891D-43BF-A50B-335FBC091B49}" name="Eligibility Month" dataDxfId="169"/>
    <tableColumn id="2" xr3:uid="{8ED14448-F755-4A2D-93DB-ABFCEE1F2158}" name="County" dataDxfId="168"/>
    <tableColumn id="3" xr3:uid="{36600AD6-187E-4989-B882-4D124FA8862E}" name="Newly Enrolled" dataDxfId="167"/>
    <tableColumn id="4" xr3:uid="{ACED6044-1255-4957-A4FF-DD8F46BCBF3B}" name="Eligible for Coverage" dataDxfId="166"/>
    <tableColumn id="5" xr3:uid="{012962C7-D291-4C9B-9D2E-A3F278FBF716}" name="Ineligible for Coverage" dataDxfId="165"/>
    <tableColumn id="6" xr3:uid="{5AE3711A-2635-45F5-9E24-EA92A22DDCB4}" name="Total Pending Applications" dataDxfId="164"/>
    <tableColumn id="7" xr3:uid="{BEC02835-BF70-4A07-A26F-997FE2ED6166}" name="Annotation Code" dataDxfId="163"/>
    <tableColumn id="8" xr3:uid="{F529DD9F-05B4-4842-854E-5E0FA1EA22D2}" name="Count Annotation Description" dataDxfId="160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7766345D-69E8-4186-B0E5-3C96C7702F9C}" name="MAGI_Redeterminations" displayName="MAGI_Redeterminations" ref="A3:R62" totalsRowShown="0" headerRowDxfId="138" headerRowBorderDxfId="139" tableBorderDxfId="141" totalsRowBorderDxfId="140">
  <tableColumns count="18">
    <tableColumn id="1" xr3:uid="{F0D913E3-6F60-42C0-943A-8D0A00AD001C}" name="Eligibility Month" dataDxfId="159"/>
    <tableColumn id="2" xr3:uid="{C34774B0-2EFC-4255-9F72-7878B8F68162}" name="County" dataDxfId="158"/>
    <tableColumn id="3" xr3:uid="{BBAB3EBF-9C85-487A-8979-A402267573B3}" name="MAGI Redeterminations Due" dataDxfId="157"/>
    <tableColumn id="4" xr3:uid="{77202109-1BFB-4C10-AC61-D51BEE361AED}" name="MAGI Redeterminations Completed" dataDxfId="156"/>
    <tableColumn id="5" xr3:uid="{40E9AA00-1AF8-48AF-8DD9-CDAE4408297E}" name="MAGI Redeterminations Completed Percentage" dataDxfId="155" dataCellStyle="Percent"/>
    <tableColumn id="6" xr3:uid="{E6D52A35-DE8C-4A01-AF73-C4B4C9E35B44}" name="MAGI of Completed, Total Redeterminations Continued in Coverage" dataDxfId="154"/>
    <tableColumn id="7" xr3:uid="{FD03B0BE-BFCB-4467-949E-520028DDC258}" name="MAGI Renewed Via Ex-Parte Total Count" dataDxfId="153"/>
    <tableColumn id="8" xr3:uid="{094DFE44-340D-4139-9939-5D6F392AB1CA}" name="MAGI Renewed Via Ex-Parte Total Percentage" dataDxfId="152" dataCellStyle="Percent"/>
    <tableColumn id="9" xr3:uid="{C1D47DC5-558F-46C2-B446-8A2CC166F5A7}" name="MAGI Renewed via Auto Ex-Parte Count" dataDxfId="151"/>
    <tableColumn id="10" xr3:uid="{5461A05E-4B8C-45D2-8882-D2D8D35EDF5C}" name="MAGI Renewed Via Auto Ex-Parte Percentage" dataDxfId="150" dataCellStyle="Percent"/>
    <tableColumn id="11" xr3:uid="{A2CE9603-08D8-413A-884C-E62BAD424A74}" name="MAGI Renewed Via Manual Ex-Parte Count" dataDxfId="149"/>
    <tableColumn id="12" xr3:uid="{F5FE7D00-0C67-4F27-990A-67B6687C14F2}" name="MAGI Renewed Via Manual Ex-Parte Percentage" dataDxfId="148" dataCellStyle="Percent"/>
    <tableColumn id="13" xr3:uid="{5E5741DB-59A9-44A8-8555-F386B3858779}" name="MAGI Of Completed,Total Redeterminations Discontinued Count" dataDxfId="147"/>
    <tableColumn id="14" xr3:uid="{3A0D271C-FDBD-4574-97CD-B65D3573D948}" name="MAGI Of Completed,Total Redeterminations Discontinued Percentage" dataDxfId="146" dataCellStyle="Percent"/>
    <tableColumn id="15" xr3:uid="{0C46AE33-0F40-4D8B-8E3D-F5BE895ACC86}" name="MAGI Renewals In Process Count" dataDxfId="145"/>
    <tableColumn id="16" xr3:uid="{391F2A4A-8AFD-4E6C-BF98-747B80D8E2D6}" name="MAGI Renewals In Process Percentage" dataDxfId="144" dataCellStyle="Percent"/>
    <tableColumn id="17" xr3:uid="{4C5040DF-A42A-4D18-8E76-3AE9C424BECD}" name="Annotation Code" dataDxfId="143"/>
    <tableColumn id="18" xr3:uid="{28EEADAC-EFBC-4CE7-A950-DCA92A7F964B}" name="Count Annotation Description" dataDxfId="142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A14FD81E-34DC-4F01-803A-A6767357C645}" name="NonMAGI_Redeterminations" displayName="NonMAGI_Redeterminations" ref="A3:R62" totalsRowShown="0" headerRowDxfId="117" dataDxfId="116" headerRowBorderDxfId="136" tableBorderDxfId="135" totalsRowBorderDxfId="137">
  <tableColumns count="18">
    <tableColumn id="1" xr3:uid="{28F56544-E9B8-4ADB-A47C-451E7A437E2A}" name="Eligibility Month" dataDxfId="134"/>
    <tableColumn id="2" xr3:uid="{1D6A2173-40F1-4C65-B3A4-41369CEC9EEB}" name="County" dataDxfId="133"/>
    <tableColumn id="3" xr3:uid="{302B8761-840A-4F54-AFA1-722F0E8F5B98}" name="Non-MAGI Redeterminations Due" dataDxfId="132"/>
    <tableColumn id="4" xr3:uid="{8C6982F9-6D04-4FE4-8580-2D66449B6FAE}" name="Non-MAGI Redeterminations Completed" dataDxfId="131"/>
    <tableColumn id="5" xr3:uid="{7B6251A7-FED8-4D4D-A147-184F3765F27E}" name="Non-MAGI Redeterminations Completed Percentage" dataDxfId="130" dataCellStyle="Percent"/>
    <tableColumn id="6" xr3:uid="{B6BECC4A-71DA-47D3-BC4A-ABAA6DD3911E}" name="Non-MAGI of Completed, Total Redeterminations Continued in Coverage" dataDxfId="129"/>
    <tableColumn id="7" xr3:uid="{C264CABB-32F7-4888-B06B-97DCB59F3277}" name="Non-MAGI Renewed Via Ex-Parte Total" dataDxfId="128"/>
    <tableColumn id="8" xr3:uid="{4AE8B064-00A7-4716-8D8D-8B5B71852B34}" name="Non-MAGI Renewed Via Ex-Parte Total Percentage" dataDxfId="127" dataCellStyle="Percent"/>
    <tableColumn id="9" xr3:uid="{E681D51E-07BA-4AD0-B374-B8B3D076DFA6}" name="Non-MAGI Renewed via Auto Ex-Parte Count" dataDxfId="126"/>
    <tableColumn id="10" xr3:uid="{A65F77B5-6F03-4ADB-AEC9-B733A4E050F8}" name="Non-MAGI Renewed Via Auto Ex-Parte Percentage" dataDxfId="125" dataCellStyle="Percent"/>
    <tableColumn id="11" xr3:uid="{D227F5E8-8FCE-4089-BA19-553DCD985FF6}" name="Non-MAGI Renewed Via Manual Ex-Parte Count" dataDxfId="124"/>
    <tableColumn id="12" xr3:uid="{6FA11913-A912-4D57-AC72-1717F43887EA}" name="Non-MAGI Renewed Via Manual Ex-Parte Percentage" dataDxfId="123" dataCellStyle="Percent"/>
    <tableColumn id="13" xr3:uid="{BFAD743E-CCD2-4A30-A716-51C64FA3D2FD}" name="Non-MAGI Of Completed,Total Redeterminations Discontinued Count" dataDxfId="122"/>
    <tableColumn id="14" xr3:uid="{DC15CDF8-5953-4932-89B8-DC32CE528A2E}" name="Non-MAGI Of Completed,Total Redeterminations Discontinued Percentage" dataDxfId="121" dataCellStyle="Percent"/>
    <tableColumn id="15" xr3:uid="{1707B07F-19B7-4E04-A07A-36D33F8D27D0}" name="Non-MAGI Renewals In Process Count" dataDxfId="120"/>
    <tableColumn id="16" xr3:uid="{25F83ED2-E242-46D1-BF86-EB396DEB66B4}" name="Non-MAGI Renewals In Process Percentage" dataDxfId="119" dataCellStyle="Percent"/>
    <tableColumn id="17" xr3:uid="{9FE2AB8A-E871-41CE-B6ED-88E386837191}" name="Annotation Code" dataDxfId="118"/>
    <tableColumn id="18" xr3:uid="{36FC229B-D846-4469-962B-015383CE721B}" name="Count Annotation Description" dataDxfId="115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BCB3990E-C5ED-46A9-AAE8-9A23AF7695D6}" name="Redeterminations_Total" displayName="Redeterminations_Total" ref="A3:R62" totalsRowShown="0" headerRowDxfId="94" dataDxfId="93" headerRowBorderDxfId="113" tableBorderDxfId="112" totalsRowBorderDxfId="114">
  <tableColumns count="18">
    <tableColumn id="1" xr3:uid="{900A00C1-F539-41B3-A05E-0F70C1A31695}" name="Eligibility Month" dataDxfId="111"/>
    <tableColumn id="2" xr3:uid="{300F6F7C-7FEA-4B73-A4E0-18A84B380E70}" name="County" dataDxfId="110"/>
    <tableColumn id="3" xr3:uid="{C2C0580C-5E50-4E95-A1DC-5815939534D8}" name="Redeterminations Due" dataDxfId="109"/>
    <tableColumn id="4" xr3:uid="{BA29FDE9-0382-4A4B-8EAD-3BAC1EDA1A99}" name="Redeterminations Completed" dataDxfId="108"/>
    <tableColumn id="5" xr3:uid="{3C21C499-66C7-4C16-96B7-F6ECF9B78F95}" name="Redeterminations Completed Percentage" dataDxfId="107" dataCellStyle="Percent"/>
    <tableColumn id="6" xr3:uid="{C2E75F3B-8553-466E-B0FA-39898A137944}" name="Total Redeterminations Continued in Coverage" dataDxfId="106"/>
    <tableColumn id="7" xr3:uid="{3434505B-0AC3-47AB-904A-1393A7806CCD}" name="Renewed Via Ex-Parte Total Count" dataDxfId="105"/>
    <tableColumn id="8" xr3:uid="{A7A6D911-D594-4E51-8263-33413C687521}" name="Renewed Via Ex-Parte Total Percentage" dataDxfId="104" dataCellStyle="Percent"/>
    <tableColumn id="9" xr3:uid="{0A05BA5E-4C87-442B-8E04-826C216F8184}" name="Renewed via Auto Ex-Parte Count" dataDxfId="103"/>
    <tableColumn id="10" xr3:uid="{2C3698F0-BDC6-4743-B3AC-74A476677CD4}" name="Renewed Via Auto Ex-Parte Percentage" dataDxfId="102" dataCellStyle="Percent"/>
    <tableColumn id="11" xr3:uid="{EA2E8B6B-DC25-43D8-BEBD-6BB4CFBDF494}" name="Renewed Via Manual Ex-Parte Count" dataDxfId="101"/>
    <tableColumn id="12" xr3:uid="{EE5DDA85-A485-4976-B079-4E8845033C0F}" name="Renewed Via Manual Ex-Parte Percentage" dataDxfId="100" dataCellStyle="Percent"/>
    <tableColumn id="13" xr3:uid="{4F719CCD-7491-47F9-9C13-26472A00D723}" name="Total Redeterminations Discontinued Count" dataDxfId="99"/>
    <tableColumn id="14" xr3:uid="{3DB0F7AD-E36E-4176-9C91-82960850448B}" name="Total Redeterminations Discontinued Percentage" dataDxfId="98" dataCellStyle="Percent"/>
    <tableColumn id="15" xr3:uid="{9EFE09B7-EC23-4E3F-949B-BA407CEF9788}" name="Renewals In Process Count" dataDxfId="97"/>
    <tableColumn id="16" xr3:uid="{6D913ED0-9254-4AAA-86F7-6EF877E0B0FD}" name="Renewals In Process Percentage" dataDxfId="96" dataCellStyle="Percent"/>
    <tableColumn id="17" xr3:uid="{E5622739-E5A4-4AB5-829F-30367FA0011A}" name="Annotation Code" dataDxfId="95"/>
    <tableColumn id="18" xr3:uid="{0FEC5600-0FBF-43CA-91CE-48986A0D8AD3}" name="Count Annotation Description" dataDxfId="92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12063308-8C74-4D0D-AFAD-C15BC153BC87}" name="Returned_Packet_ExParte" displayName="Returned_Packet_ExParte" ref="A3:G62" totalsRowShown="0" headerRowDxfId="83" dataDxfId="82" tableBorderDxfId="90">
  <tableColumns count="7">
    <tableColumn id="1" xr3:uid="{5DB803D3-F11A-44F2-B3A6-A529BEF875D8}" name="Eligibility Month" dataDxfId="89"/>
    <tableColumn id="2" xr3:uid="{0DD2AA8E-12D9-49DC-A9FC-FCABC8FB9868}" name="County" dataDxfId="88"/>
    <tableColumn id="3" xr3:uid="{35E8510D-675C-4160-A99B-60936E837BB6}" name="MAGI % Returned Packet and Renewed via Ex Parte" dataDxfId="87" dataCellStyle="Percent"/>
    <tableColumn id="4" xr3:uid="{657193CB-0D29-483F-821D-6CCEA54F6912}" name="Non-MAGI % Returned Packet and Renewed via Ex Parte" dataDxfId="86" dataCellStyle="Percent"/>
    <tableColumn id="5" xr3:uid="{DC35921B-1718-45F9-B78B-AF4084FCE0F1}" name="All % Returned Packet and Renewed via Ex Parte" dataDxfId="85" dataCellStyle="Percent"/>
    <tableColumn id="6" xr3:uid="{44F4D474-5802-464B-8868-FD454090D3AC}" name="Annotation Code" dataDxfId="84"/>
    <tableColumn id="7" xr3:uid="{B09079B0-0D29-47B5-9FB8-427BD5DEE202}" name="Count Annotation Description" dataDxfId="0"/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554A839F-D6DE-43D3-A68E-7E0D4592E775}" name="Monthly_Redetermination_Processing" displayName="Monthly_Redetermination_Processing" ref="A3:G4" totalsRowShown="0" headerRowDxfId="72" dataDxfId="71" headerRowBorderDxfId="81" tableBorderDxfId="80" totalsRowBorderDxfId="91">
  <tableColumns count="7">
    <tableColumn id="1" xr3:uid="{C55974F8-49FF-4290-A31B-75DE03383FFC}" name="Eligibility Month" dataDxfId="79"/>
    <tableColumn id="2" xr3:uid="{14BA7AEC-1DF5-4FB4-B1DE-5AF21CE6D7FD}" name="County" dataDxfId="78"/>
    <tableColumn id="3" xr3:uid="{9ED45D17-E358-46F0-A6AA-A1920099C62B}" name="Renewed Via Ex-Parte Total" dataDxfId="77"/>
    <tableColumn id="4" xr3:uid="{8F86E9BC-D229-4D17-BA2F-38B1F07E696B}" name="Continued in Medi-Cal" dataDxfId="76"/>
    <tableColumn id="5" xr3:uid="{D5A3EC58-0257-44F5-BC7B-BB904CA52BE0}" name="Total Redeterminations Discontinued Count" dataDxfId="75"/>
    <tableColumn id="6" xr3:uid="{EB711DF7-484E-4311-B814-5CD6040AF3DF}" name="Renewals In Process Count" dataDxfId="74"/>
    <tableColumn id="7" xr3:uid="{EA4C140B-AA07-42EF-BD1A-ED2C206DB6C2}" name="Redeterminations Due" dataDxfId="73"/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4D8911DC-96E4-4280-A2AC-85F68204A29F}" name="MAGI_Discontinuance_Reasons" displayName="MAGI_Discontinuance_Reasons" ref="A3:G62" totalsRowShown="0" headerRowDxfId="60" dataDxfId="61" headerRowBorderDxfId="69" tableBorderDxfId="70" totalsRowBorderDxfId="68">
  <tableColumns count="7">
    <tableColumn id="1" xr3:uid="{7DFD9693-9979-4E70-A133-824E48870C8E}" name="Eligibility Month" dataDxfId="67"/>
    <tableColumn id="2" xr3:uid="{6443CB25-A6AC-4EB2-91F4-89D6AC1ED102}" name="County" dataDxfId="66"/>
    <tableColumn id="3" xr3:uid="{0A81E4D4-41C3-4A58-89FE-B6AB6485D3C7}" name="Procedural" dataDxfId="65"/>
    <tableColumn id="4" xr3:uid="{390F618A-8DA9-4748-AB79-C6B5814BD7D9}" name="Excess Income" dataDxfId="64"/>
    <tableColumn id="5" xr3:uid="{1A8AC0DD-0DFB-46B3-97CA-38F0C57148FB}" name="Other Reasons" dataDxfId="63"/>
    <tableColumn id="6" xr3:uid="{DAD0F292-44DD-4FD2-B971-0A832CEEA09F}" name="Annotation Code" dataDxfId="62"/>
    <tableColumn id="7" xr3:uid="{058C3D51-E8B6-4B82-8413-9E1524563144}" name="Count Annotation Description" dataDxfId="59"/>
  </tableColumns>
  <tableStyleInfo name="TableStyleMedium9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D79E5586-67DF-4EE9-BD41-3FC2DD8D1D0A}" name="NonMAGI_Discontinuance_Reasons" displayName="NonMAGI_Discontinuance_Reasons" ref="A3:G62" totalsRowShown="0" headerRowDxfId="48" dataDxfId="49" headerRowBorderDxfId="57" tableBorderDxfId="58" totalsRowBorderDxfId="56">
  <tableColumns count="7">
    <tableColumn id="1" xr3:uid="{20EC0078-3038-482D-B05A-9BC252BE11D5}" name="Eligibility Month" dataDxfId="55"/>
    <tableColumn id="2" xr3:uid="{F439E8BE-BB92-48F3-8FA7-22424B75BE81}" name="County" dataDxfId="54"/>
    <tableColumn id="3" xr3:uid="{7BA020B2-C3DF-40B1-BCA5-CB5830E5036D}" name="Procedural" dataDxfId="53"/>
    <tableColumn id="4" xr3:uid="{DB57BAE9-231F-4FFA-8C87-CDE233CD2DCD}" name="Excess Property" dataDxfId="52"/>
    <tableColumn id="5" xr3:uid="{32FECE0B-E867-474E-92C3-25CDCF4ADBB4}" name="Other Reasons" dataDxfId="51"/>
    <tableColumn id="6" xr3:uid="{ACED97B7-A30D-480A-91E1-EE7B57F9DA01}" name="Annotation Code" dataDxfId="50"/>
    <tableColumn id="7" xr3:uid="{2E45B91A-9342-4C8F-88B7-83F873F893CD}" name="Count Annotation Description" dataDxfId="47"/>
  </tableColumns>
  <tableStyleInfo name="TableStyleMedium9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A8206946-CBF7-4CE1-871B-A5DC3F65E354}" name="Total_Discontinuance_Reasons" displayName="Total_Discontinuance_Reasons" ref="A3:K62" totalsRowShown="0" headerRowDxfId="33" dataDxfId="32" headerRowBorderDxfId="45" tableBorderDxfId="44" totalsRowBorderDxfId="46">
  <tableColumns count="11">
    <tableColumn id="1" xr3:uid="{4014EE08-206D-4C45-869C-0680B1480635}" name="Eligibility Month" dataDxfId="43"/>
    <tableColumn id="2" xr3:uid="{6FDE584F-51CB-4FED-8BC6-87D74841DDF5}" name="County" dataDxfId="42"/>
    <tableColumn id="3" xr3:uid="{930755AC-FFA7-4CB7-B1D5-B74100A81B67}" name="Procedural" dataDxfId="41"/>
    <tableColumn id="4" xr3:uid="{29BB85CC-C2EB-4A63-B041-D7F15B21F1EE}" name="Excess Income" dataDxfId="40"/>
    <tableColumn id="5" xr3:uid="{79F37B4A-9CA2-4693-A0B2-0495A7A945F1}" name="Excess Property" dataDxfId="39"/>
    <tableColumn id="6" xr3:uid="{6B4EE028-A075-43C1-ADF3-D8F5B25B122C}" name="Deceased" dataDxfId="38"/>
    <tableColumn id="7" xr3:uid="{5440D4F0-5A61-4CCB-A44F-E093E8B1F374}" name="California Residency" dataDxfId="37"/>
    <tableColumn id="8" xr3:uid="{942B00EB-BCFD-4769-8D8F-8608033294AB}" name="Voluntary Withdrawal" dataDxfId="36"/>
    <tableColumn id="9" xr3:uid="{A40B2927-5D71-43BC-BBBF-B20558C47A4F}" name="Other Reasons" dataDxfId="35"/>
    <tableColumn id="10" xr3:uid="{085462AE-EC08-4E1B-9EF9-B5D69D5F042E}" name="Annotation Code" dataDxfId="34"/>
    <tableColumn id="11" xr3:uid="{918B4E6F-532A-447C-ADF9-D931DFD20C8E}" name="Count Annotation Description" dataDxfId="3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3"/>
  <sheetViews>
    <sheetView tabSelected="1"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2.7109375" style="3" bestFit="1" customWidth="1"/>
    <col min="4" max="4" width="21.7109375" style="14" customWidth="1"/>
    <col min="5" max="5" width="42.5703125" style="2" bestFit="1" customWidth="1"/>
    <col min="6" max="16384" width="11.42578125" style="2" hidden="1"/>
  </cols>
  <sheetData>
    <row r="1" spans="1:5" ht="17.100000000000001" customHeight="1" x14ac:dyDescent="0.3">
      <c r="A1" s="11" t="s">
        <v>176</v>
      </c>
    </row>
    <row r="2" spans="1:5" s="1" customFormat="1" ht="23.1" customHeight="1" x14ac:dyDescent="0.45">
      <c r="A2" s="12" t="s">
        <v>104</v>
      </c>
      <c r="C2" s="4"/>
      <c r="D2" s="15"/>
    </row>
    <row r="3" spans="1:5" ht="17.100000000000001" customHeight="1" x14ac:dyDescent="0.3">
      <c r="A3" s="25" t="s">
        <v>0</v>
      </c>
      <c r="B3" s="25" t="s">
        <v>123</v>
      </c>
      <c r="C3" s="26" t="s">
        <v>1</v>
      </c>
      <c r="D3" s="27" t="s">
        <v>2</v>
      </c>
      <c r="E3" s="25" t="s">
        <v>3</v>
      </c>
    </row>
    <row r="4" spans="1:5" ht="17.100000000000001" customHeight="1" x14ac:dyDescent="0.3">
      <c r="A4" s="22" t="s">
        <v>183</v>
      </c>
      <c r="B4" s="22" t="s">
        <v>4</v>
      </c>
      <c r="C4" s="23">
        <v>500868</v>
      </c>
      <c r="D4" s="30" t="s">
        <v>187</v>
      </c>
      <c r="E4" s="31" t="s">
        <v>187</v>
      </c>
    </row>
    <row r="5" spans="1:5" ht="17.100000000000001" customHeight="1" x14ac:dyDescent="0.3">
      <c r="A5" s="22" t="s">
        <v>183</v>
      </c>
      <c r="B5" s="22" t="s">
        <v>5</v>
      </c>
      <c r="C5" s="23">
        <v>327</v>
      </c>
      <c r="D5" s="34" t="s">
        <v>187</v>
      </c>
      <c r="E5" s="35" t="s">
        <v>187</v>
      </c>
    </row>
    <row r="6" spans="1:5" ht="17.100000000000001" customHeight="1" x14ac:dyDescent="0.3">
      <c r="A6" s="22" t="s">
        <v>183</v>
      </c>
      <c r="B6" s="22" t="s">
        <v>6</v>
      </c>
      <c r="C6" s="23">
        <v>9343</v>
      </c>
      <c r="D6" s="30" t="s">
        <v>187</v>
      </c>
      <c r="E6" s="31" t="s">
        <v>187</v>
      </c>
    </row>
    <row r="7" spans="1:5" ht="17.100000000000001" customHeight="1" x14ac:dyDescent="0.3">
      <c r="A7" s="22" t="s">
        <v>183</v>
      </c>
      <c r="B7" s="22" t="s">
        <v>7</v>
      </c>
      <c r="C7" s="23">
        <v>86375</v>
      </c>
      <c r="D7" s="34" t="s">
        <v>187</v>
      </c>
      <c r="E7" s="35" t="s">
        <v>187</v>
      </c>
    </row>
    <row r="8" spans="1:5" ht="17.100000000000001" customHeight="1" x14ac:dyDescent="0.3">
      <c r="A8" s="22" t="s">
        <v>183</v>
      </c>
      <c r="B8" s="22" t="s">
        <v>8</v>
      </c>
      <c r="C8" s="23">
        <v>13941</v>
      </c>
      <c r="D8" s="30" t="s">
        <v>187</v>
      </c>
      <c r="E8" s="31" t="s">
        <v>187</v>
      </c>
    </row>
    <row r="9" spans="1:5" ht="17.100000000000001" customHeight="1" x14ac:dyDescent="0.3">
      <c r="A9" s="22" t="s">
        <v>183</v>
      </c>
      <c r="B9" s="22" t="s">
        <v>9</v>
      </c>
      <c r="C9" s="23">
        <v>10586</v>
      </c>
      <c r="D9" s="34" t="s">
        <v>187</v>
      </c>
      <c r="E9" s="35" t="s">
        <v>187</v>
      </c>
    </row>
    <row r="10" spans="1:5" ht="17.100000000000001" customHeight="1" x14ac:dyDescent="0.3">
      <c r="A10" s="22" t="s">
        <v>183</v>
      </c>
      <c r="B10" s="22" t="s">
        <v>10</v>
      </c>
      <c r="C10" s="23">
        <v>331344</v>
      </c>
      <c r="D10" s="30" t="s">
        <v>187</v>
      </c>
      <c r="E10" s="31" t="s">
        <v>187</v>
      </c>
    </row>
    <row r="11" spans="1:5" ht="17.100000000000001" customHeight="1" x14ac:dyDescent="0.3">
      <c r="A11" s="22" t="s">
        <v>183</v>
      </c>
      <c r="B11" s="22" t="s">
        <v>11</v>
      </c>
      <c r="C11" s="23">
        <v>12708</v>
      </c>
      <c r="D11" s="34" t="s">
        <v>187</v>
      </c>
      <c r="E11" s="35" t="s">
        <v>187</v>
      </c>
    </row>
    <row r="12" spans="1:5" ht="17.100000000000001" customHeight="1" x14ac:dyDescent="0.3">
      <c r="A12" s="22" t="s">
        <v>183</v>
      </c>
      <c r="B12" s="22" t="s">
        <v>12</v>
      </c>
      <c r="C12" s="23">
        <v>41980</v>
      </c>
      <c r="D12" s="30" t="s">
        <v>187</v>
      </c>
      <c r="E12" s="31" t="s">
        <v>187</v>
      </c>
    </row>
    <row r="13" spans="1:5" ht="17.100000000000001" customHeight="1" x14ac:dyDescent="0.3">
      <c r="A13" s="22" t="s">
        <v>183</v>
      </c>
      <c r="B13" s="22" t="s">
        <v>13</v>
      </c>
      <c r="C13" s="23">
        <v>540104</v>
      </c>
      <c r="D13" s="34" t="s">
        <v>187</v>
      </c>
      <c r="E13" s="35" t="s">
        <v>187</v>
      </c>
    </row>
    <row r="14" spans="1:5" ht="17.100000000000001" customHeight="1" x14ac:dyDescent="0.3">
      <c r="A14" s="22" t="s">
        <v>183</v>
      </c>
      <c r="B14" s="22" t="s">
        <v>14</v>
      </c>
      <c r="C14" s="23">
        <v>13632</v>
      </c>
      <c r="D14" s="30" t="s">
        <v>187</v>
      </c>
      <c r="E14" s="31" t="s">
        <v>187</v>
      </c>
    </row>
    <row r="15" spans="1:5" ht="17.100000000000001" customHeight="1" x14ac:dyDescent="0.3">
      <c r="A15" s="22" t="s">
        <v>183</v>
      </c>
      <c r="B15" s="22" t="s">
        <v>15</v>
      </c>
      <c r="C15" s="23">
        <v>60010</v>
      </c>
      <c r="D15" s="34" t="s">
        <v>187</v>
      </c>
      <c r="E15" s="35" t="s">
        <v>187</v>
      </c>
    </row>
    <row r="16" spans="1:5" ht="17.100000000000001" customHeight="1" x14ac:dyDescent="0.3">
      <c r="A16" s="22" t="s">
        <v>183</v>
      </c>
      <c r="B16" s="22" t="s">
        <v>16</v>
      </c>
      <c r="C16" s="23">
        <v>100492</v>
      </c>
      <c r="D16" s="30" t="s">
        <v>187</v>
      </c>
      <c r="E16" s="31" t="s">
        <v>187</v>
      </c>
    </row>
    <row r="17" spans="1:5" ht="17.100000000000001" customHeight="1" x14ac:dyDescent="0.3">
      <c r="A17" s="22" t="s">
        <v>183</v>
      </c>
      <c r="B17" s="22" t="s">
        <v>17</v>
      </c>
      <c r="C17" s="23">
        <v>5508</v>
      </c>
      <c r="D17" s="34" t="s">
        <v>187</v>
      </c>
      <c r="E17" s="35" t="s">
        <v>187</v>
      </c>
    </row>
    <row r="18" spans="1:5" ht="17.100000000000001" customHeight="1" x14ac:dyDescent="0.3">
      <c r="A18" s="22" t="s">
        <v>183</v>
      </c>
      <c r="B18" s="22" t="s">
        <v>18</v>
      </c>
      <c r="C18" s="23">
        <v>487148</v>
      </c>
      <c r="D18" s="30" t="s">
        <v>187</v>
      </c>
      <c r="E18" s="31" t="s">
        <v>187</v>
      </c>
    </row>
    <row r="19" spans="1:5" ht="17.100000000000001" customHeight="1" x14ac:dyDescent="0.3">
      <c r="A19" s="22" t="s">
        <v>183</v>
      </c>
      <c r="B19" s="22" t="s">
        <v>19</v>
      </c>
      <c r="C19" s="23">
        <v>67384</v>
      </c>
      <c r="D19" s="34" t="s">
        <v>187</v>
      </c>
      <c r="E19" s="35" t="s">
        <v>187</v>
      </c>
    </row>
    <row r="20" spans="1:5" ht="17.100000000000001" customHeight="1" x14ac:dyDescent="0.3">
      <c r="A20" s="22" t="s">
        <v>183</v>
      </c>
      <c r="B20" s="22" t="s">
        <v>20</v>
      </c>
      <c r="C20" s="23">
        <v>35052</v>
      </c>
      <c r="D20" s="30" t="s">
        <v>187</v>
      </c>
      <c r="E20" s="31" t="s">
        <v>187</v>
      </c>
    </row>
    <row r="21" spans="1:5" ht="17.100000000000001" customHeight="1" x14ac:dyDescent="0.3">
      <c r="A21" s="22" t="s">
        <v>183</v>
      </c>
      <c r="B21" s="22" t="s">
        <v>21</v>
      </c>
      <c r="C21" s="23">
        <v>9167</v>
      </c>
      <c r="D21" s="34" t="s">
        <v>187</v>
      </c>
      <c r="E21" s="35" t="s">
        <v>187</v>
      </c>
    </row>
    <row r="22" spans="1:5" ht="17.100000000000001" customHeight="1" x14ac:dyDescent="0.3">
      <c r="A22" s="22" t="s">
        <v>183</v>
      </c>
      <c r="B22" s="22" t="s">
        <v>22</v>
      </c>
      <c r="C22" s="23">
        <v>4091213</v>
      </c>
      <c r="D22" s="30" t="s">
        <v>187</v>
      </c>
      <c r="E22" s="31" t="s">
        <v>187</v>
      </c>
    </row>
    <row r="23" spans="1:5" ht="17.100000000000001" customHeight="1" x14ac:dyDescent="0.3">
      <c r="A23" s="22" t="s">
        <v>183</v>
      </c>
      <c r="B23" s="22" t="s">
        <v>23</v>
      </c>
      <c r="C23" s="23">
        <v>83686</v>
      </c>
      <c r="D23" s="34" t="s">
        <v>187</v>
      </c>
      <c r="E23" s="35" t="s">
        <v>187</v>
      </c>
    </row>
    <row r="24" spans="1:5" ht="17.100000000000001" customHeight="1" x14ac:dyDescent="0.3">
      <c r="A24" s="22" t="s">
        <v>183</v>
      </c>
      <c r="B24" s="22" t="s">
        <v>24</v>
      </c>
      <c r="C24" s="23">
        <v>56200</v>
      </c>
      <c r="D24" s="30" t="s">
        <v>187</v>
      </c>
      <c r="E24" s="31" t="s">
        <v>187</v>
      </c>
    </row>
    <row r="25" spans="1:5" ht="17.100000000000001" customHeight="1" x14ac:dyDescent="0.3">
      <c r="A25" s="22" t="s">
        <v>183</v>
      </c>
      <c r="B25" s="22" t="s">
        <v>25</v>
      </c>
      <c r="C25" s="23">
        <v>5993</v>
      </c>
      <c r="D25" s="34" t="s">
        <v>187</v>
      </c>
      <c r="E25" s="35" t="s">
        <v>187</v>
      </c>
    </row>
    <row r="26" spans="1:5" ht="17.100000000000001" customHeight="1" x14ac:dyDescent="0.3">
      <c r="A26" s="22" t="s">
        <v>183</v>
      </c>
      <c r="B26" s="22" t="s">
        <v>26</v>
      </c>
      <c r="C26" s="23">
        <v>42624</v>
      </c>
      <c r="D26" s="30" t="s">
        <v>187</v>
      </c>
      <c r="E26" s="31" t="s">
        <v>187</v>
      </c>
    </row>
    <row r="27" spans="1:5" ht="17.100000000000001" customHeight="1" x14ac:dyDescent="0.3">
      <c r="A27" s="22" t="s">
        <v>183</v>
      </c>
      <c r="B27" s="22" t="s">
        <v>27</v>
      </c>
      <c r="C27" s="23">
        <v>152318</v>
      </c>
      <c r="D27" s="34" t="s">
        <v>187</v>
      </c>
      <c r="E27" s="35" t="s">
        <v>187</v>
      </c>
    </row>
    <row r="28" spans="1:5" ht="17.100000000000001" customHeight="1" x14ac:dyDescent="0.3">
      <c r="A28" s="22" t="s">
        <v>183</v>
      </c>
      <c r="B28" s="22" t="s">
        <v>28</v>
      </c>
      <c r="C28" s="23">
        <v>3763</v>
      </c>
      <c r="D28" s="30" t="s">
        <v>187</v>
      </c>
      <c r="E28" s="31" t="s">
        <v>187</v>
      </c>
    </row>
    <row r="29" spans="1:5" ht="17.100000000000001" customHeight="1" x14ac:dyDescent="0.3">
      <c r="A29" s="22" t="s">
        <v>183</v>
      </c>
      <c r="B29" s="22" t="s">
        <v>29</v>
      </c>
      <c r="C29" s="23">
        <v>3414</v>
      </c>
      <c r="D29" s="34" t="s">
        <v>187</v>
      </c>
      <c r="E29" s="35" t="s">
        <v>187</v>
      </c>
    </row>
    <row r="30" spans="1:5" ht="17.100000000000001" customHeight="1" x14ac:dyDescent="0.3">
      <c r="A30" s="22" t="s">
        <v>183</v>
      </c>
      <c r="B30" s="22" t="s">
        <v>30</v>
      </c>
      <c r="C30" s="23">
        <v>195636</v>
      </c>
      <c r="D30" s="30" t="s">
        <v>187</v>
      </c>
      <c r="E30" s="31" t="s">
        <v>187</v>
      </c>
    </row>
    <row r="31" spans="1:5" ht="17.100000000000001" customHeight="1" x14ac:dyDescent="0.3">
      <c r="A31" s="22" t="s">
        <v>183</v>
      </c>
      <c r="B31" s="22" t="s">
        <v>31</v>
      </c>
      <c r="C31" s="23">
        <v>35492</v>
      </c>
      <c r="D31" s="34" t="s">
        <v>187</v>
      </c>
      <c r="E31" s="35" t="s">
        <v>187</v>
      </c>
    </row>
    <row r="32" spans="1:5" ht="17.100000000000001" customHeight="1" x14ac:dyDescent="0.3">
      <c r="A32" s="22" t="s">
        <v>183</v>
      </c>
      <c r="B32" s="22" t="s">
        <v>32</v>
      </c>
      <c r="C32" s="23">
        <v>29491</v>
      </c>
      <c r="D32" s="30" t="s">
        <v>187</v>
      </c>
      <c r="E32" s="31" t="s">
        <v>187</v>
      </c>
    </row>
    <row r="33" spans="1:5" ht="17.100000000000001" customHeight="1" x14ac:dyDescent="0.3">
      <c r="A33" s="22" t="s">
        <v>183</v>
      </c>
      <c r="B33" s="22" t="s">
        <v>33</v>
      </c>
      <c r="C33" s="23">
        <v>1008029</v>
      </c>
      <c r="D33" s="34" t="s">
        <v>187</v>
      </c>
      <c r="E33" s="35" t="s">
        <v>187</v>
      </c>
    </row>
    <row r="34" spans="1:5" ht="17.100000000000001" customHeight="1" x14ac:dyDescent="0.3">
      <c r="A34" s="22" t="s">
        <v>183</v>
      </c>
      <c r="B34" s="22" t="s">
        <v>34</v>
      </c>
      <c r="C34" s="23">
        <v>81381</v>
      </c>
      <c r="D34" s="30" t="s">
        <v>187</v>
      </c>
      <c r="E34" s="31" t="s">
        <v>187</v>
      </c>
    </row>
    <row r="35" spans="1:5" ht="17.100000000000001" customHeight="1" x14ac:dyDescent="0.3">
      <c r="A35" s="22" t="s">
        <v>183</v>
      </c>
      <c r="B35" s="22" t="s">
        <v>35</v>
      </c>
      <c r="C35" s="23">
        <v>6017</v>
      </c>
      <c r="D35" s="34" t="s">
        <v>187</v>
      </c>
      <c r="E35" s="35" t="s">
        <v>187</v>
      </c>
    </row>
    <row r="36" spans="1:5" ht="17.100000000000001" customHeight="1" x14ac:dyDescent="0.3">
      <c r="A36" s="22" t="s">
        <v>183</v>
      </c>
      <c r="B36" s="22" t="s">
        <v>36</v>
      </c>
      <c r="C36" s="23">
        <v>1017551</v>
      </c>
      <c r="D36" s="30" t="s">
        <v>187</v>
      </c>
      <c r="E36" s="31" t="s">
        <v>187</v>
      </c>
    </row>
    <row r="37" spans="1:5" ht="17.100000000000001" customHeight="1" x14ac:dyDescent="0.3">
      <c r="A37" s="22" t="s">
        <v>183</v>
      </c>
      <c r="B37" s="22" t="s">
        <v>37</v>
      </c>
      <c r="C37" s="23">
        <v>650082</v>
      </c>
      <c r="D37" s="34" t="s">
        <v>187</v>
      </c>
      <c r="E37" s="35" t="s">
        <v>187</v>
      </c>
    </row>
    <row r="38" spans="1:5" ht="17.100000000000001" customHeight="1" x14ac:dyDescent="0.3">
      <c r="A38" s="22" t="s">
        <v>183</v>
      </c>
      <c r="B38" s="22" t="s">
        <v>38</v>
      </c>
      <c r="C38" s="23">
        <v>21341</v>
      </c>
      <c r="D38" s="30" t="s">
        <v>187</v>
      </c>
      <c r="E38" s="31" t="s">
        <v>187</v>
      </c>
    </row>
    <row r="39" spans="1:5" ht="17.100000000000001" customHeight="1" x14ac:dyDescent="0.3">
      <c r="A39" s="22" t="s">
        <v>183</v>
      </c>
      <c r="B39" s="22" t="s">
        <v>39</v>
      </c>
      <c r="C39" s="23">
        <v>977831</v>
      </c>
      <c r="D39" s="34" t="s">
        <v>187</v>
      </c>
      <c r="E39" s="35" t="s">
        <v>187</v>
      </c>
    </row>
    <row r="40" spans="1:5" ht="17.100000000000001" customHeight="1" x14ac:dyDescent="0.3">
      <c r="A40" s="22" t="s">
        <v>183</v>
      </c>
      <c r="B40" s="22" t="s">
        <v>40</v>
      </c>
      <c r="C40" s="23">
        <v>1027481</v>
      </c>
      <c r="D40" s="30" t="s">
        <v>187</v>
      </c>
      <c r="E40" s="31" t="s">
        <v>187</v>
      </c>
    </row>
    <row r="41" spans="1:5" ht="17.100000000000001" customHeight="1" x14ac:dyDescent="0.3">
      <c r="A41" s="22" t="s">
        <v>183</v>
      </c>
      <c r="B41" s="22" t="s">
        <v>41</v>
      </c>
      <c r="C41" s="23">
        <v>253057</v>
      </c>
      <c r="D41" s="34" t="s">
        <v>187</v>
      </c>
      <c r="E41" s="35" t="s">
        <v>187</v>
      </c>
    </row>
    <row r="42" spans="1:5" ht="17.100000000000001" customHeight="1" x14ac:dyDescent="0.3">
      <c r="A42" s="22" t="s">
        <v>183</v>
      </c>
      <c r="B42" s="22" t="s">
        <v>42</v>
      </c>
      <c r="C42" s="23">
        <v>317499</v>
      </c>
      <c r="D42" s="30" t="s">
        <v>187</v>
      </c>
      <c r="E42" s="31" t="s">
        <v>187</v>
      </c>
    </row>
    <row r="43" spans="1:5" ht="17.100000000000001" customHeight="1" x14ac:dyDescent="0.3">
      <c r="A43" s="22" t="s">
        <v>183</v>
      </c>
      <c r="B43" s="22" t="s">
        <v>43</v>
      </c>
      <c r="C43" s="23">
        <v>68022</v>
      </c>
      <c r="D43" s="34" t="s">
        <v>187</v>
      </c>
      <c r="E43" s="35" t="s">
        <v>187</v>
      </c>
    </row>
    <row r="44" spans="1:5" ht="17.100000000000001" customHeight="1" x14ac:dyDescent="0.3">
      <c r="A44" s="22" t="s">
        <v>183</v>
      </c>
      <c r="B44" s="22" t="s">
        <v>44</v>
      </c>
      <c r="C44" s="23">
        <v>169301</v>
      </c>
      <c r="D44" s="30" t="s">
        <v>187</v>
      </c>
      <c r="E44" s="31" t="s">
        <v>187</v>
      </c>
    </row>
    <row r="45" spans="1:5" ht="17.100000000000001" customHeight="1" x14ac:dyDescent="0.3">
      <c r="A45" s="22" t="s">
        <v>183</v>
      </c>
      <c r="B45" s="22" t="s">
        <v>45</v>
      </c>
      <c r="C45" s="23">
        <v>178760</v>
      </c>
      <c r="D45" s="34" t="s">
        <v>187</v>
      </c>
      <c r="E45" s="35" t="s">
        <v>187</v>
      </c>
    </row>
    <row r="46" spans="1:5" ht="17.100000000000001" customHeight="1" x14ac:dyDescent="0.3">
      <c r="A46" s="22" t="s">
        <v>183</v>
      </c>
      <c r="B46" s="22" t="s">
        <v>46</v>
      </c>
      <c r="C46" s="23">
        <v>464159</v>
      </c>
      <c r="D46" s="30" t="s">
        <v>187</v>
      </c>
      <c r="E46" s="31" t="s">
        <v>187</v>
      </c>
    </row>
    <row r="47" spans="1:5" ht="17.100000000000001" customHeight="1" x14ac:dyDescent="0.3">
      <c r="A47" s="22" t="s">
        <v>183</v>
      </c>
      <c r="B47" s="22" t="s">
        <v>47</v>
      </c>
      <c r="C47" s="23">
        <v>82112</v>
      </c>
      <c r="D47" s="34" t="s">
        <v>187</v>
      </c>
      <c r="E47" s="35" t="s">
        <v>187</v>
      </c>
    </row>
    <row r="48" spans="1:5" ht="17.100000000000001" customHeight="1" x14ac:dyDescent="0.3">
      <c r="A48" s="22" t="s">
        <v>183</v>
      </c>
      <c r="B48" s="22" t="s">
        <v>48</v>
      </c>
      <c r="C48" s="23">
        <v>68924</v>
      </c>
      <c r="D48" s="30" t="s">
        <v>187</v>
      </c>
      <c r="E48" s="31" t="s">
        <v>187</v>
      </c>
    </row>
    <row r="49" spans="1:5" ht="17.100000000000001" customHeight="1" x14ac:dyDescent="0.3">
      <c r="A49" s="22" t="s">
        <v>183</v>
      </c>
      <c r="B49" s="22" t="s">
        <v>49</v>
      </c>
      <c r="C49" s="23">
        <v>823</v>
      </c>
      <c r="D49" s="34" t="s">
        <v>187</v>
      </c>
      <c r="E49" s="35" t="s">
        <v>187</v>
      </c>
    </row>
    <row r="50" spans="1:5" ht="17.100000000000001" customHeight="1" x14ac:dyDescent="0.3">
      <c r="A50" s="22" t="s">
        <v>183</v>
      </c>
      <c r="B50" s="22" t="s">
        <v>50</v>
      </c>
      <c r="C50" s="23">
        <v>18790</v>
      </c>
      <c r="D50" s="30" t="s">
        <v>187</v>
      </c>
      <c r="E50" s="31" t="s">
        <v>187</v>
      </c>
    </row>
    <row r="51" spans="1:5" ht="17.100000000000001" customHeight="1" x14ac:dyDescent="0.3">
      <c r="A51" s="22" t="s">
        <v>183</v>
      </c>
      <c r="B51" s="22" t="s">
        <v>51</v>
      </c>
      <c r="C51" s="23">
        <v>147879</v>
      </c>
      <c r="D51" s="34" t="s">
        <v>187</v>
      </c>
      <c r="E51" s="35" t="s">
        <v>187</v>
      </c>
    </row>
    <row r="52" spans="1:5" ht="17.100000000000001" customHeight="1" x14ac:dyDescent="0.3">
      <c r="A52" s="22" t="s">
        <v>183</v>
      </c>
      <c r="B52" s="22" t="s">
        <v>52</v>
      </c>
      <c r="C52" s="23">
        <v>141567</v>
      </c>
      <c r="D52" s="30" t="s">
        <v>187</v>
      </c>
      <c r="E52" s="31" t="s">
        <v>187</v>
      </c>
    </row>
    <row r="53" spans="1:5" ht="17.100000000000001" customHeight="1" x14ac:dyDescent="0.3">
      <c r="A53" s="22" t="s">
        <v>183</v>
      </c>
      <c r="B53" s="22" t="s">
        <v>53</v>
      </c>
      <c r="C53" s="23">
        <v>257784</v>
      </c>
      <c r="D53" s="34" t="s">
        <v>187</v>
      </c>
      <c r="E53" s="35" t="s">
        <v>187</v>
      </c>
    </row>
    <row r="54" spans="1:5" ht="17.100000000000001" customHeight="1" x14ac:dyDescent="0.3">
      <c r="A54" s="22" t="s">
        <v>183</v>
      </c>
      <c r="B54" s="22" t="s">
        <v>54</v>
      </c>
      <c r="C54" s="23">
        <v>45677</v>
      </c>
      <c r="D54" s="30" t="s">
        <v>187</v>
      </c>
      <c r="E54" s="31" t="s">
        <v>187</v>
      </c>
    </row>
    <row r="55" spans="1:5" ht="17.100000000000001" customHeight="1" x14ac:dyDescent="0.3">
      <c r="A55" s="22" t="s">
        <v>183</v>
      </c>
      <c r="B55" s="22" t="s">
        <v>55</v>
      </c>
      <c r="C55" s="23">
        <v>31276</v>
      </c>
      <c r="D55" s="34" t="s">
        <v>187</v>
      </c>
      <c r="E55" s="35" t="s">
        <v>187</v>
      </c>
    </row>
    <row r="56" spans="1:5" ht="17.100000000000001" customHeight="1" x14ac:dyDescent="0.3">
      <c r="A56" s="22" t="s">
        <v>183</v>
      </c>
      <c r="B56" s="22" t="s">
        <v>56</v>
      </c>
      <c r="C56" s="23">
        <v>5772</v>
      </c>
      <c r="D56" s="30" t="s">
        <v>187</v>
      </c>
      <c r="E56" s="31" t="s">
        <v>187</v>
      </c>
    </row>
    <row r="57" spans="1:5" ht="17.100000000000001" customHeight="1" x14ac:dyDescent="0.3">
      <c r="A57" s="22" t="s">
        <v>183</v>
      </c>
      <c r="B57" s="22" t="s">
        <v>57</v>
      </c>
      <c r="C57" s="23">
        <v>299535</v>
      </c>
      <c r="D57" s="34" t="s">
        <v>187</v>
      </c>
      <c r="E57" s="35" t="s">
        <v>187</v>
      </c>
    </row>
    <row r="58" spans="1:5" ht="17.100000000000001" customHeight="1" x14ac:dyDescent="0.3">
      <c r="A58" s="22" t="s">
        <v>183</v>
      </c>
      <c r="B58" s="22" t="s">
        <v>58</v>
      </c>
      <c r="C58" s="23">
        <v>15280</v>
      </c>
      <c r="D58" s="30" t="s">
        <v>187</v>
      </c>
      <c r="E58" s="31" t="s">
        <v>187</v>
      </c>
    </row>
    <row r="59" spans="1:5" ht="17.100000000000001" customHeight="1" x14ac:dyDescent="0.3">
      <c r="A59" s="22" t="s">
        <v>183</v>
      </c>
      <c r="B59" s="22" t="s">
        <v>59</v>
      </c>
      <c r="C59" s="23">
        <v>264145</v>
      </c>
      <c r="D59" s="34" t="s">
        <v>187</v>
      </c>
      <c r="E59" s="35" t="s">
        <v>187</v>
      </c>
    </row>
    <row r="60" spans="1:5" ht="17.100000000000001" customHeight="1" x14ac:dyDescent="0.3">
      <c r="A60" s="22" t="s">
        <v>183</v>
      </c>
      <c r="B60" s="22" t="s">
        <v>60</v>
      </c>
      <c r="C60" s="23">
        <v>60227</v>
      </c>
      <c r="D60" s="30" t="s">
        <v>187</v>
      </c>
      <c r="E60" s="31" t="s">
        <v>187</v>
      </c>
    </row>
    <row r="61" spans="1:5" ht="17.100000000000001" customHeight="1" x14ac:dyDescent="0.3">
      <c r="A61" s="22" t="s">
        <v>183</v>
      </c>
      <c r="B61" s="22" t="s">
        <v>61</v>
      </c>
      <c r="C61" s="23">
        <v>38847</v>
      </c>
      <c r="D61" s="34" t="s">
        <v>187</v>
      </c>
      <c r="E61" s="35" t="s">
        <v>187</v>
      </c>
    </row>
    <row r="62" spans="1:5" ht="17.100000000000001" customHeight="1" x14ac:dyDescent="0.3">
      <c r="A62" s="28" t="s">
        <v>183</v>
      </c>
      <c r="B62" s="28" t="s">
        <v>62</v>
      </c>
      <c r="C62" s="29">
        <v>14744948</v>
      </c>
      <c r="D62" s="32" t="s">
        <v>187</v>
      </c>
      <c r="E62" s="33" t="s">
        <v>187</v>
      </c>
    </row>
    <row r="63" spans="1:5" ht="17.100000000000001" customHeight="1" x14ac:dyDescent="0.3">
      <c r="A63" s="36" t="s">
        <v>105</v>
      </c>
    </row>
  </sheetData>
  <sheetProtection sheet="1" objects="1" scenarios="1" selectLockedCells="1"/>
  <phoneticPr fontId="11" type="noConversion"/>
  <conditionalFormatting sqref="A4:E62">
    <cfRule type="expression" dxfId="30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41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38.28515625" style="2" customWidth="1"/>
    <col min="4" max="4" width="11.85546875" style="3" bestFit="1" customWidth="1"/>
    <col min="5" max="5" width="21.7109375" style="18" customWidth="1"/>
    <col min="6" max="6" width="42.5703125" style="2" bestFit="1" customWidth="1"/>
    <col min="7" max="16384" width="11.42578125" style="2" hidden="1"/>
  </cols>
  <sheetData>
    <row r="1" spans="1:6" ht="17.100000000000001" customHeight="1" x14ac:dyDescent="0.3">
      <c r="A1" s="11" t="s">
        <v>176</v>
      </c>
    </row>
    <row r="2" spans="1:6" s="1" customFormat="1" ht="23.1" customHeight="1" x14ac:dyDescent="0.45">
      <c r="A2" s="13" t="s">
        <v>63</v>
      </c>
      <c r="D2" s="4"/>
      <c r="E2" s="19"/>
    </row>
    <row r="3" spans="1:6" ht="17.100000000000001" customHeight="1" x14ac:dyDescent="0.3">
      <c r="A3" s="25" t="s">
        <v>0</v>
      </c>
      <c r="B3" s="25" t="s">
        <v>123</v>
      </c>
      <c r="C3" s="25" t="s">
        <v>64</v>
      </c>
      <c r="D3" s="26" t="s">
        <v>1</v>
      </c>
      <c r="E3" s="39" t="s">
        <v>2</v>
      </c>
      <c r="F3" s="25" t="s">
        <v>3</v>
      </c>
    </row>
    <row r="4" spans="1:6" ht="17.100000000000001" customHeight="1" x14ac:dyDescent="0.3">
      <c r="A4" s="22" t="s">
        <v>183</v>
      </c>
      <c r="B4" s="22" t="s">
        <v>4</v>
      </c>
      <c r="C4" s="22" t="s">
        <v>65</v>
      </c>
      <c r="D4" s="23">
        <v>1631</v>
      </c>
      <c r="E4" s="45" t="s">
        <v>187</v>
      </c>
      <c r="F4" s="31" t="s">
        <v>187</v>
      </c>
    </row>
    <row r="5" spans="1:6" ht="17.100000000000001" customHeight="1" x14ac:dyDescent="0.3">
      <c r="A5" s="22" t="s">
        <v>183</v>
      </c>
      <c r="B5" s="22" t="s">
        <v>4</v>
      </c>
      <c r="C5" s="22" t="s">
        <v>114</v>
      </c>
      <c r="D5" s="23">
        <v>646</v>
      </c>
      <c r="E5" s="44" t="s">
        <v>187</v>
      </c>
      <c r="F5" s="35" t="s">
        <v>187</v>
      </c>
    </row>
    <row r="6" spans="1:6" ht="17.100000000000001" customHeight="1" x14ac:dyDescent="0.3">
      <c r="A6" s="22" t="s">
        <v>183</v>
      </c>
      <c r="B6" s="22" t="s">
        <v>4</v>
      </c>
      <c r="C6" s="22" t="s">
        <v>115</v>
      </c>
      <c r="D6" s="23">
        <v>161</v>
      </c>
      <c r="E6" s="45" t="s">
        <v>187</v>
      </c>
      <c r="F6" s="31" t="s">
        <v>187</v>
      </c>
    </row>
    <row r="7" spans="1:6" ht="17.100000000000001" customHeight="1" x14ac:dyDescent="0.3">
      <c r="A7" s="22" t="s">
        <v>183</v>
      </c>
      <c r="B7" s="22" t="s">
        <v>4</v>
      </c>
      <c r="C7" s="22" t="s">
        <v>66</v>
      </c>
      <c r="D7" s="23">
        <v>159</v>
      </c>
      <c r="E7" s="44" t="s">
        <v>187</v>
      </c>
      <c r="F7" s="35" t="s">
        <v>187</v>
      </c>
    </row>
    <row r="8" spans="1:6" ht="17.100000000000001" customHeight="1" x14ac:dyDescent="0.3">
      <c r="A8" s="22" t="s">
        <v>183</v>
      </c>
      <c r="B8" s="22" t="s">
        <v>4</v>
      </c>
      <c r="C8" s="22" t="s">
        <v>116</v>
      </c>
      <c r="D8" s="23">
        <v>123</v>
      </c>
      <c r="E8" s="45" t="s">
        <v>187</v>
      </c>
      <c r="F8" s="31" t="s">
        <v>187</v>
      </c>
    </row>
    <row r="9" spans="1:6" ht="17.100000000000001" customHeight="1" x14ac:dyDescent="0.3">
      <c r="A9" s="22" t="s">
        <v>183</v>
      </c>
      <c r="B9" s="22" t="s">
        <v>4</v>
      </c>
      <c r="C9" s="22" t="s">
        <v>117</v>
      </c>
      <c r="D9" s="23">
        <v>107</v>
      </c>
      <c r="E9" s="44" t="s">
        <v>187</v>
      </c>
      <c r="F9" s="35" t="s">
        <v>187</v>
      </c>
    </row>
    <row r="10" spans="1:6" ht="17.100000000000001" customHeight="1" x14ac:dyDescent="0.3">
      <c r="A10" s="22" t="s">
        <v>183</v>
      </c>
      <c r="B10" s="22" t="s">
        <v>4</v>
      </c>
      <c r="C10" s="22" t="s">
        <v>120</v>
      </c>
      <c r="D10" s="23">
        <v>80</v>
      </c>
      <c r="E10" s="45" t="s">
        <v>187</v>
      </c>
      <c r="F10" s="31" t="s">
        <v>187</v>
      </c>
    </row>
    <row r="11" spans="1:6" ht="17.100000000000001" customHeight="1" x14ac:dyDescent="0.3">
      <c r="A11" s="22" t="s">
        <v>183</v>
      </c>
      <c r="B11" s="22" t="s">
        <v>5</v>
      </c>
      <c r="C11" s="22" t="s">
        <v>119</v>
      </c>
      <c r="D11" s="43" t="s">
        <v>187</v>
      </c>
      <c r="E11" s="38">
        <v>1</v>
      </c>
      <c r="F11" s="24" t="s">
        <v>188</v>
      </c>
    </row>
    <row r="12" spans="1:6" ht="17.100000000000001" customHeight="1" x14ac:dyDescent="0.3">
      <c r="A12" s="22" t="s">
        <v>183</v>
      </c>
      <c r="B12" s="22" t="s">
        <v>5</v>
      </c>
      <c r="C12" s="22" t="s">
        <v>65</v>
      </c>
      <c r="D12" s="42" t="s">
        <v>187</v>
      </c>
      <c r="E12" s="38">
        <v>1</v>
      </c>
      <c r="F12" s="24" t="s">
        <v>188</v>
      </c>
    </row>
    <row r="13" spans="1:6" ht="17.100000000000001" customHeight="1" x14ac:dyDescent="0.3">
      <c r="A13" s="22" t="s">
        <v>183</v>
      </c>
      <c r="B13" s="22" t="s">
        <v>6</v>
      </c>
      <c r="C13" s="22" t="s">
        <v>65</v>
      </c>
      <c r="D13" s="23">
        <v>14</v>
      </c>
      <c r="E13" s="44" t="s">
        <v>187</v>
      </c>
      <c r="F13" s="35" t="s">
        <v>187</v>
      </c>
    </row>
    <row r="14" spans="1:6" ht="17.100000000000001" customHeight="1" x14ac:dyDescent="0.3">
      <c r="A14" s="22" t="s">
        <v>183</v>
      </c>
      <c r="B14" s="22" t="s">
        <v>6</v>
      </c>
      <c r="C14" s="22" t="s">
        <v>115</v>
      </c>
      <c r="D14" s="23">
        <v>11</v>
      </c>
      <c r="E14" s="45" t="s">
        <v>187</v>
      </c>
      <c r="F14" s="31" t="s">
        <v>187</v>
      </c>
    </row>
    <row r="15" spans="1:6" ht="17.100000000000001" customHeight="1" x14ac:dyDescent="0.3">
      <c r="A15" s="22" t="s">
        <v>183</v>
      </c>
      <c r="B15" s="22" t="s">
        <v>6</v>
      </c>
      <c r="C15" s="22" t="s">
        <v>114</v>
      </c>
      <c r="D15" s="43" t="s">
        <v>187</v>
      </c>
      <c r="E15" s="38">
        <v>1</v>
      </c>
      <c r="F15" s="24" t="s">
        <v>188</v>
      </c>
    </row>
    <row r="16" spans="1:6" ht="17.100000000000001" customHeight="1" x14ac:dyDescent="0.3">
      <c r="A16" s="22" t="s">
        <v>183</v>
      </c>
      <c r="B16" s="22" t="s">
        <v>6</v>
      </c>
      <c r="C16" s="22" t="s">
        <v>117</v>
      </c>
      <c r="D16" s="42" t="s">
        <v>187</v>
      </c>
      <c r="E16" s="38">
        <v>1</v>
      </c>
      <c r="F16" s="24" t="s">
        <v>188</v>
      </c>
    </row>
    <row r="17" spans="1:6" ht="17.100000000000001" customHeight="1" x14ac:dyDescent="0.3">
      <c r="A17" s="22" t="s">
        <v>183</v>
      </c>
      <c r="B17" s="22" t="s">
        <v>6</v>
      </c>
      <c r="C17" s="22" t="s">
        <v>121</v>
      </c>
      <c r="D17" s="43" t="s">
        <v>187</v>
      </c>
      <c r="E17" s="38">
        <v>1</v>
      </c>
      <c r="F17" s="24" t="s">
        <v>188</v>
      </c>
    </row>
    <row r="18" spans="1:6" ht="17.100000000000001" customHeight="1" x14ac:dyDescent="0.3">
      <c r="A18" s="22" t="s">
        <v>183</v>
      </c>
      <c r="B18" s="22" t="s">
        <v>6</v>
      </c>
      <c r="C18" s="22" t="s">
        <v>67</v>
      </c>
      <c r="D18" s="42" t="s">
        <v>187</v>
      </c>
      <c r="E18" s="38">
        <v>1</v>
      </c>
      <c r="F18" s="24" t="s">
        <v>188</v>
      </c>
    </row>
    <row r="19" spans="1:6" ht="17.100000000000001" customHeight="1" x14ac:dyDescent="0.3">
      <c r="A19" s="22" t="s">
        <v>183</v>
      </c>
      <c r="B19" s="22" t="s">
        <v>7</v>
      </c>
      <c r="C19" s="22" t="s">
        <v>65</v>
      </c>
      <c r="D19" s="23">
        <v>112</v>
      </c>
      <c r="E19" s="44" t="s">
        <v>187</v>
      </c>
      <c r="F19" s="35" t="s">
        <v>187</v>
      </c>
    </row>
    <row r="20" spans="1:6" ht="17.100000000000001" customHeight="1" x14ac:dyDescent="0.3">
      <c r="A20" s="22" t="s">
        <v>183</v>
      </c>
      <c r="B20" s="22" t="s">
        <v>7</v>
      </c>
      <c r="C20" s="22" t="s">
        <v>115</v>
      </c>
      <c r="D20" s="23">
        <v>44</v>
      </c>
      <c r="E20" s="45" t="s">
        <v>187</v>
      </c>
      <c r="F20" s="31" t="s">
        <v>187</v>
      </c>
    </row>
    <row r="21" spans="1:6" ht="17.100000000000001" customHeight="1" x14ac:dyDescent="0.3">
      <c r="A21" s="22" t="s">
        <v>183</v>
      </c>
      <c r="B21" s="22" t="s">
        <v>7</v>
      </c>
      <c r="C21" s="22" t="s">
        <v>114</v>
      </c>
      <c r="D21" s="23">
        <v>20</v>
      </c>
      <c r="E21" s="44" t="s">
        <v>187</v>
      </c>
      <c r="F21" s="35" t="s">
        <v>187</v>
      </c>
    </row>
    <row r="22" spans="1:6" ht="17.100000000000001" customHeight="1" x14ac:dyDescent="0.3">
      <c r="A22" s="22" t="s">
        <v>183</v>
      </c>
      <c r="B22" s="22" t="s">
        <v>7</v>
      </c>
      <c r="C22" s="22" t="s">
        <v>174</v>
      </c>
      <c r="D22" s="42" t="s">
        <v>187</v>
      </c>
      <c r="E22" s="38">
        <v>1</v>
      </c>
      <c r="F22" s="24" t="s">
        <v>188</v>
      </c>
    </row>
    <row r="23" spans="1:6" ht="17.100000000000001" customHeight="1" x14ac:dyDescent="0.3">
      <c r="A23" s="22" t="s">
        <v>183</v>
      </c>
      <c r="B23" s="22" t="s">
        <v>7</v>
      </c>
      <c r="C23" s="22" t="s">
        <v>66</v>
      </c>
      <c r="D23" s="43" t="s">
        <v>187</v>
      </c>
      <c r="E23" s="38">
        <v>1</v>
      </c>
      <c r="F23" s="24" t="s">
        <v>188</v>
      </c>
    </row>
    <row r="24" spans="1:6" ht="17.100000000000001" customHeight="1" x14ac:dyDescent="0.3">
      <c r="A24" s="22" t="s">
        <v>183</v>
      </c>
      <c r="B24" s="22" t="s">
        <v>7</v>
      </c>
      <c r="C24" s="22" t="s">
        <v>120</v>
      </c>
      <c r="D24" s="42" t="s">
        <v>187</v>
      </c>
      <c r="E24" s="38">
        <v>1</v>
      </c>
      <c r="F24" s="24" t="s">
        <v>188</v>
      </c>
    </row>
    <row r="25" spans="1:6" ht="17.100000000000001" customHeight="1" x14ac:dyDescent="0.3">
      <c r="A25" s="22" t="s">
        <v>183</v>
      </c>
      <c r="B25" s="22" t="s">
        <v>8</v>
      </c>
      <c r="C25" s="22" t="s">
        <v>65</v>
      </c>
      <c r="D25" s="23">
        <v>22</v>
      </c>
      <c r="E25" s="44" t="s">
        <v>187</v>
      </c>
      <c r="F25" s="35" t="s">
        <v>187</v>
      </c>
    </row>
    <row r="26" spans="1:6" ht="17.100000000000001" customHeight="1" x14ac:dyDescent="0.3">
      <c r="A26" s="22" t="s">
        <v>183</v>
      </c>
      <c r="B26" s="22" t="s">
        <v>8</v>
      </c>
      <c r="C26" s="22" t="s">
        <v>115</v>
      </c>
      <c r="D26" s="23">
        <v>22</v>
      </c>
      <c r="E26" s="45" t="s">
        <v>187</v>
      </c>
      <c r="F26" s="31" t="s">
        <v>187</v>
      </c>
    </row>
    <row r="27" spans="1:6" ht="17.100000000000001" customHeight="1" x14ac:dyDescent="0.3">
      <c r="A27" s="22" t="s">
        <v>183</v>
      </c>
      <c r="B27" s="22" t="s">
        <v>8</v>
      </c>
      <c r="C27" s="22" t="s">
        <v>114</v>
      </c>
      <c r="D27" s="43" t="s">
        <v>187</v>
      </c>
      <c r="E27" s="38">
        <v>1</v>
      </c>
      <c r="F27" s="24" t="s">
        <v>188</v>
      </c>
    </row>
    <row r="28" spans="1:6" ht="17.100000000000001" customHeight="1" x14ac:dyDescent="0.3">
      <c r="A28" s="22" t="s">
        <v>183</v>
      </c>
      <c r="B28" s="22" t="s">
        <v>8</v>
      </c>
      <c r="C28" s="22" t="s">
        <v>66</v>
      </c>
      <c r="D28" s="42" t="s">
        <v>187</v>
      </c>
      <c r="E28" s="38">
        <v>1</v>
      </c>
      <c r="F28" s="24" t="s">
        <v>188</v>
      </c>
    </row>
    <row r="29" spans="1:6" ht="17.100000000000001" customHeight="1" x14ac:dyDescent="0.3">
      <c r="A29" s="22" t="s">
        <v>183</v>
      </c>
      <c r="B29" s="22" t="s">
        <v>8</v>
      </c>
      <c r="C29" s="22" t="s">
        <v>121</v>
      </c>
      <c r="D29" s="43" t="s">
        <v>187</v>
      </c>
      <c r="E29" s="38">
        <v>1</v>
      </c>
      <c r="F29" s="24" t="s">
        <v>188</v>
      </c>
    </row>
    <row r="30" spans="1:6" ht="17.100000000000001" customHeight="1" x14ac:dyDescent="0.3">
      <c r="A30" s="22" t="s">
        <v>183</v>
      </c>
      <c r="B30" s="22" t="s">
        <v>8</v>
      </c>
      <c r="C30" s="22" t="s">
        <v>67</v>
      </c>
      <c r="D30" s="42" t="s">
        <v>187</v>
      </c>
      <c r="E30" s="38">
        <v>1</v>
      </c>
      <c r="F30" s="24" t="s">
        <v>188</v>
      </c>
    </row>
    <row r="31" spans="1:6" ht="17.100000000000001" customHeight="1" x14ac:dyDescent="0.3">
      <c r="A31" s="22" t="s">
        <v>183</v>
      </c>
      <c r="B31" s="22" t="s">
        <v>9</v>
      </c>
      <c r="C31" s="22" t="s">
        <v>65</v>
      </c>
      <c r="D31" s="23">
        <v>17</v>
      </c>
      <c r="E31" s="44" t="s">
        <v>187</v>
      </c>
      <c r="F31" s="35" t="s">
        <v>187</v>
      </c>
    </row>
    <row r="32" spans="1:6" ht="17.100000000000001" customHeight="1" x14ac:dyDescent="0.3">
      <c r="A32" s="22" t="s">
        <v>183</v>
      </c>
      <c r="B32" s="22" t="s">
        <v>9</v>
      </c>
      <c r="C32" s="22" t="s">
        <v>114</v>
      </c>
      <c r="D32" s="23">
        <v>13</v>
      </c>
      <c r="E32" s="45" t="s">
        <v>187</v>
      </c>
      <c r="F32" s="31" t="s">
        <v>187</v>
      </c>
    </row>
    <row r="33" spans="1:6" ht="17.100000000000001" customHeight="1" x14ac:dyDescent="0.3">
      <c r="A33" s="22" t="s">
        <v>183</v>
      </c>
      <c r="B33" s="22" t="s">
        <v>9</v>
      </c>
      <c r="C33" s="22" t="s">
        <v>115</v>
      </c>
      <c r="D33" s="43" t="s">
        <v>187</v>
      </c>
      <c r="E33" s="38">
        <v>1</v>
      </c>
      <c r="F33" s="24" t="s">
        <v>188</v>
      </c>
    </row>
    <row r="34" spans="1:6" ht="17.100000000000001" customHeight="1" x14ac:dyDescent="0.3">
      <c r="A34" s="22" t="s">
        <v>183</v>
      </c>
      <c r="B34" s="22" t="s">
        <v>9</v>
      </c>
      <c r="C34" s="22" t="s">
        <v>118</v>
      </c>
      <c r="D34" s="42" t="s">
        <v>187</v>
      </c>
      <c r="E34" s="38">
        <v>1</v>
      </c>
      <c r="F34" s="24" t="s">
        <v>188</v>
      </c>
    </row>
    <row r="35" spans="1:6" ht="17.100000000000001" customHeight="1" x14ac:dyDescent="0.3">
      <c r="A35" s="22" t="s">
        <v>183</v>
      </c>
      <c r="B35" s="22" t="s">
        <v>10</v>
      </c>
      <c r="C35" s="22" t="s">
        <v>65</v>
      </c>
      <c r="D35" s="23">
        <v>1070</v>
      </c>
      <c r="E35" s="44" t="s">
        <v>187</v>
      </c>
      <c r="F35" s="35" t="s">
        <v>187</v>
      </c>
    </row>
    <row r="36" spans="1:6" ht="17.100000000000001" customHeight="1" x14ac:dyDescent="0.3">
      <c r="A36" s="22" t="s">
        <v>183</v>
      </c>
      <c r="B36" s="22" t="s">
        <v>10</v>
      </c>
      <c r="C36" s="22" t="s">
        <v>114</v>
      </c>
      <c r="D36" s="23">
        <v>440</v>
      </c>
      <c r="E36" s="45" t="s">
        <v>187</v>
      </c>
      <c r="F36" s="31" t="s">
        <v>187</v>
      </c>
    </row>
    <row r="37" spans="1:6" ht="17.100000000000001" customHeight="1" x14ac:dyDescent="0.3">
      <c r="A37" s="22" t="s">
        <v>183</v>
      </c>
      <c r="B37" s="22" t="s">
        <v>10</v>
      </c>
      <c r="C37" s="22" t="s">
        <v>115</v>
      </c>
      <c r="D37" s="23">
        <v>118</v>
      </c>
      <c r="E37" s="44" t="s">
        <v>187</v>
      </c>
      <c r="F37" s="35" t="s">
        <v>187</v>
      </c>
    </row>
    <row r="38" spans="1:6" ht="17.100000000000001" customHeight="1" x14ac:dyDescent="0.3">
      <c r="A38" s="22" t="s">
        <v>183</v>
      </c>
      <c r="B38" s="22" t="s">
        <v>10</v>
      </c>
      <c r="C38" s="22" t="s">
        <v>66</v>
      </c>
      <c r="D38" s="23">
        <v>90</v>
      </c>
      <c r="E38" s="45" t="s">
        <v>187</v>
      </c>
      <c r="F38" s="31" t="s">
        <v>187</v>
      </c>
    </row>
    <row r="39" spans="1:6" ht="17.100000000000001" customHeight="1" x14ac:dyDescent="0.3">
      <c r="A39" s="22" t="s">
        <v>183</v>
      </c>
      <c r="B39" s="22" t="s">
        <v>10</v>
      </c>
      <c r="C39" s="22" t="s">
        <v>120</v>
      </c>
      <c r="D39" s="23">
        <v>70</v>
      </c>
      <c r="E39" s="44" t="s">
        <v>187</v>
      </c>
      <c r="F39" s="35" t="s">
        <v>187</v>
      </c>
    </row>
    <row r="40" spans="1:6" ht="17.100000000000001" customHeight="1" x14ac:dyDescent="0.3">
      <c r="A40" s="22" t="s">
        <v>183</v>
      </c>
      <c r="B40" s="22" t="s">
        <v>10</v>
      </c>
      <c r="C40" s="22" t="s">
        <v>117</v>
      </c>
      <c r="D40" s="23">
        <v>46</v>
      </c>
      <c r="E40" s="45" t="s">
        <v>187</v>
      </c>
      <c r="F40" s="31" t="s">
        <v>187</v>
      </c>
    </row>
    <row r="41" spans="1:6" ht="17.100000000000001" customHeight="1" x14ac:dyDescent="0.3">
      <c r="A41" s="22" t="s">
        <v>183</v>
      </c>
      <c r="B41" s="22" t="s">
        <v>10</v>
      </c>
      <c r="C41" s="22" t="s">
        <v>121</v>
      </c>
      <c r="D41" s="23">
        <v>36</v>
      </c>
      <c r="E41" s="44" t="s">
        <v>187</v>
      </c>
      <c r="F41" s="35" t="s">
        <v>187</v>
      </c>
    </row>
    <row r="42" spans="1:6" ht="17.100000000000001" customHeight="1" x14ac:dyDescent="0.3">
      <c r="A42" s="22" t="s">
        <v>183</v>
      </c>
      <c r="B42" s="22" t="s">
        <v>11</v>
      </c>
      <c r="C42" s="22" t="s">
        <v>65</v>
      </c>
      <c r="D42" s="23">
        <v>30</v>
      </c>
      <c r="E42" s="45" t="s">
        <v>187</v>
      </c>
      <c r="F42" s="31" t="s">
        <v>187</v>
      </c>
    </row>
    <row r="43" spans="1:6" ht="17.100000000000001" customHeight="1" x14ac:dyDescent="0.3">
      <c r="A43" s="22" t="s">
        <v>183</v>
      </c>
      <c r="B43" s="22" t="s">
        <v>11</v>
      </c>
      <c r="C43" s="22" t="s">
        <v>115</v>
      </c>
      <c r="D43" s="23">
        <v>22</v>
      </c>
      <c r="E43" s="44" t="s">
        <v>187</v>
      </c>
      <c r="F43" s="35" t="s">
        <v>187</v>
      </c>
    </row>
    <row r="44" spans="1:6" ht="17.100000000000001" customHeight="1" x14ac:dyDescent="0.3">
      <c r="A44" s="22" t="s">
        <v>183</v>
      </c>
      <c r="B44" s="22" t="s">
        <v>11</v>
      </c>
      <c r="C44" s="22" t="s">
        <v>114</v>
      </c>
      <c r="D44" s="42" t="s">
        <v>187</v>
      </c>
      <c r="E44" s="38">
        <v>1</v>
      </c>
      <c r="F44" s="24" t="s">
        <v>188</v>
      </c>
    </row>
    <row r="45" spans="1:6" ht="17.100000000000001" customHeight="1" x14ac:dyDescent="0.3">
      <c r="A45" s="22" t="s">
        <v>183</v>
      </c>
      <c r="B45" s="22" t="s">
        <v>11</v>
      </c>
      <c r="C45" s="22" t="s">
        <v>117</v>
      </c>
      <c r="D45" s="43" t="s">
        <v>187</v>
      </c>
      <c r="E45" s="38">
        <v>1</v>
      </c>
      <c r="F45" s="24" t="s">
        <v>188</v>
      </c>
    </row>
    <row r="46" spans="1:6" ht="17.100000000000001" customHeight="1" x14ac:dyDescent="0.3">
      <c r="A46" s="22" t="s">
        <v>183</v>
      </c>
      <c r="B46" s="22" t="s">
        <v>12</v>
      </c>
      <c r="C46" s="22" t="s">
        <v>65</v>
      </c>
      <c r="D46" s="23">
        <v>88</v>
      </c>
      <c r="E46" s="45" t="s">
        <v>187</v>
      </c>
      <c r="F46" s="31" t="s">
        <v>187</v>
      </c>
    </row>
    <row r="47" spans="1:6" ht="17.100000000000001" customHeight="1" x14ac:dyDescent="0.3">
      <c r="A47" s="22" t="s">
        <v>183</v>
      </c>
      <c r="B47" s="22" t="s">
        <v>12</v>
      </c>
      <c r="C47" s="22" t="s">
        <v>115</v>
      </c>
      <c r="D47" s="23">
        <v>31</v>
      </c>
      <c r="E47" s="44" t="s">
        <v>187</v>
      </c>
      <c r="F47" s="35" t="s">
        <v>187</v>
      </c>
    </row>
    <row r="48" spans="1:6" ht="17.100000000000001" customHeight="1" x14ac:dyDescent="0.3">
      <c r="A48" s="22" t="s">
        <v>183</v>
      </c>
      <c r="B48" s="22" t="s">
        <v>12</v>
      </c>
      <c r="C48" s="22" t="s">
        <v>114</v>
      </c>
      <c r="D48" s="42" t="s">
        <v>187</v>
      </c>
      <c r="E48" s="37">
        <v>2</v>
      </c>
      <c r="F48" s="24" t="s">
        <v>189</v>
      </c>
    </row>
    <row r="49" spans="1:6" ht="17.100000000000001" customHeight="1" x14ac:dyDescent="0.3">
      <c r="A49" s="22" t="s">
        <v>183</v>
      </c>
      <c r="B49" s="22" t="s">
        <v>12</v>
      </c>
      <c r="C49" s="22" t="s">
        <v>66</v>
      </c>
      <c r="D49" s="43" t="s">
        <v>187</v>
      </c>
      <c r="E49" s="38">
        <v>1</v>
      </c>
      <c r="F49" s="24" t="s">
        <v>188</v>
      </c>
    </row>
    <row r="50" spans="1:6" ht="17.100000000000001" customHeight="1" x14ac:dyDescent="0.3">
      <c r="A50" s="22" t="s">
        <v>183</v>
      </c>
      <c r="B50" s="22" t="s">
        <v>13</v>
      </c>
      <c r="C50" s="22" t="s">
        <v>65</v>
      </c>
      <c r="D50" s="23">
        <v>1217</v>
      </c>
      <c r="E50" s="45" t="s">
        <v>187</v>
      </c>
      <c r="F50" s="31" t="s">
        <v>187</v>
      </c>
    </row>
    <row r="51" spans="1:6" ht="17.100000000000001" customHeight="1" x14ac:dyDescent="0.3">
      <c r="A51" s="22" t="s">
        <v>183</v>
      </c>
      <c r="B51" s="22" t="s">
        <v>13</v>
      </c>
      <c r="C51" s="22" t="s">
        <v>114</v>
      </c>
      <c r="D51" s="23">
        <v>502</v>
      </c>
      <c r="E51" s="44" t="s">
        <v>187</v>
      </c>
      <c r="F51" s="35" t="s">
        <v>187</v>
      </c>
    </row>
    <row r="52" spans="1:6" ht="17.100000000000001" customHeight="1" x14ac:dyDescent="0.3">
      <c r="A52" s="22" t="s">
        <v>183</v>
      </c>
      <c r="B52" s="22" t="s">
        <v>13</v>
      </c>
      <c r="C52" s="22" t="s">
        <v>115</v>
      </c>
      <c r="D52" s="23">
        <v>99</v>
      </c>
      <c r="E52" s="45" t="s">
        <v>187</v>
      </c>
      <c r="F52" s="31" t="s">
        <v>187</v>
      </c>
    </row>
    <row r="53" spans="1:6" ht="17.100000000000001" customHeight="1" x14ac:dyDescent="0.3">
      <c r="A53" s="22" t="s">
        <v>183</v>
      </c>
      <c r="B53" s="22" t="s">
        <v>13</v>
      </c>
      <c r="C53" s="22" t="s">
        <v>118</v>
      </c>
      <c r="D53" s="23">
        <v>72</v>
      </c>
      <c r="E53" s="44" t="s">
        <v>187</v>
      </c>
      <c r="F53" s="35" t="s">
        <v>187</v>
      </c>
    </row>
    <row r="54" spans="1:6" ht="17.100000000000001" customHeight="1" x14ac:dyDescent="0.3">
      <c r="A54" s="22" t="s">
        <v>183</v>
      </c>
      <c r="B54" s="22" t="s">
        <v>13</v>
      </c>
      <c r="C54" s="22" t="s">
        <v>66</v>
      </c>
      <c r="D54" s="23">
        <v>53</v>
      </c>
      <c r="E54" s="45" t="s">
        <v>187</v>
      </c>
      <c r="F54" s="31" t="s">
        <v>187</v>
      </c>
    </row>
    <row r="55" spans="1:6" ht="17.100000000000001" customHeight="1" x14ac:dyDescent="0.3">
      <c r="A55" s="22" t="s">
        <v>183</v>
      </c>
      <c r="B55" s="22" t="s">
        <v>13</v>
      </c>
      <c r="C55" s="22" t="s">
        <v>117</v>
      </c>
      <c r="D55" s="23">
        <v>29</v>
      </c>
      <c r="E55" s="44" t="s">
        <v>187</v>
      </c>
      <c r="F55" s="35" t="s">
        <v>187</v>
      </c>
    </row>
    <row r="56" spans="1:6" ht="17.100000000000001" customHeight="1" x14ac:dyDescent="0.3">
      <c r="A56" s="22" t="s">
        <v>183</v>
      </c>
      <c r="B56" s="22" t="s">
        <v>13</v>
      </c>
      <c r="C56" s="22" t="s">
        <v>120</v>
      </c>
      <c r="D56" s="23">
        <v>24</v>
      </c>
      <c r="E56" s="45" t="s">
        <v>187</v>
      </c>
      <c r="F56" s="31" t="s">
        <v>187</v>
      </c>
    </row>
    <row r="57" spans="1:6" ht="17.100000000000001" customHeight="1" x14ac:dyDescent="0.3">
      <c r="A57" s="22" t="s">
        <v>183</v>
      </c>
      <c r="B57" s="22" t="s">
        <v>14</v>
      </c>
      <c r="C57" s="22" t="s">
        <v>115</v>
      </c>
      <c r="D57" s="23">
        <v>22</v>
      </c>
      <c r="E57" s="44" t="s">
        <v>187</v>
      </c>
      <c r="F57" s="35" t="s">
        <v>187</v>
      </c>
    </row>
    <row r="58" spans="1:6" ht="17.100000000000001" customHeight="1" x14ac:dyDescent="0.3">
      <c r="A58" s="22" t="s">
        <v>183</v>
      </c>
      <c r="B58" s="22" t="s">
        <v>14</v>
      </c>
      <c r="C58" s="22" t="s">
        <v>65</v>
      </c>
      <c r="D58" s="23">
        <v>18</v>
      </c>
      <c r="E58" s="45" t="s">
        <v>187</v>
      </c>
      <c r="F58" s="31" t="s">
        <v>187</v>
      </c>
    </row>
    <row r="59" spans="1:6" ht="17.100000000000001" customHeight="1" x14ac:dyDescent="0.3">
      <c r="A59" s="22" t="s">
        <v>183</v>
      </c>
      <c r="B59" s="22" t="s">
        <v>14</v>
      </c>
      <c r="C59" s="22" t="s">
        <v>114</v>
      </c>
      <c r="D59" s="43" t="s">
        <v>187</v>
      </c>
      <c r="E59" s="37">
        <v>2</v>
      </c>
      <c r="F59" s="24" t="s">
        <v>189</v>
      </c>
    </row>
    <row r="60" spans="1:6" ht="17.100000000000001" customHeight="1" x14ac:dyDescent="0.3">
      <c r="A60" s="22" t="s">
        <v>183</v>
      </c>
      <c r="B60" s="22" t="s">
        <v>14</v>
      </c>
      <c r="C60" s="22" t="s">
        <v>117</v>
      </c>
      <c r="D60" s="42" t="s">
        <v>187</v>
      </c>
      <c r="E60" s="38">
        <v>1</v>
      </c>
      <c r="F60" s="24" t="s">
        <v>188</v>
      </c>
    </row>
    <row r="61" spans="1:6" ht="17.100000000000001" customHeight="1" x14ac:dyDescent="0.3">
      <c r="A61" s="22" t="s">
        <v>183</v>
      </c>
      <c r="B61" s="22" t="s">
        <v>15</v>
      </c>
      <c r="C61" s="22" t="s">
        <v>65</v>
      </c>
      <c r="D61" s="23">
        <v>139</v>
      </c>
      <c r="E61" s="44" t="s">
        <v>187</v>
      </c>
      <c r="F61" s="35" t="s">
        <v>187</v>
      </c>
    </row>
    <row r="62" spans="1:6" ht="17.100000000000001" customHeight="1" x14ac:dyDescent="0.3">
      <c r="A62" s="22" t="s">
        <v>183</v>
      </c>
      <c r="B62" s="22" t="s">
        <v>15</v>
      </c>
      <c r="C62" s="22" t="s">
        <v>115</v>
      </c>
      <c r="D62" s="23">
        <v>33</v>
      </c>
      <c r="E62" s="45" t="s">
        <v>187</v>
      </c>
      <c r="F62" s="31" t="s">
        <v>187</v>
      </c>
    </row>
    <row r="63" spans="1:6" ht="17.100000000000001" customHeight="1" x14ac:dyDescent="0.3">
      <c r="A63" s="22" t="s">
        <v>183</v>
      </c>
      <c r="B63" s="22" t="s">
        <v>15</v>
      </c>
      <c r="C63" s="22" t="s">
        <v>114</v>
      </c>
      <c r="D63" s="23">
        <v>25</v>
      </c>
      <c r="E63" s="44" t="s">
        <v>187</v>
      </c>
      <c r="F63" s="35" t="s">
        <v>187</v>
      </c>
    </row>
    <row r="64" spans="1:6" ht="17.100000000000001" customHeight="1" x14ac:dyDescent="0.3">
      <c r="A64" s="22" t="s">
        <v>183</v>
      </c>
      <c r="B64" s="22" t="s">
        <v>15</v>
      </c>
      <c r="C64" s="22" t="s">
        <v>119</v>
      </c>
      <c r="D64" s="42" t="s">
        <v>187</v>
      </c>
      <c r="E64" s="38">
        <v>1</v>
      </c>
      <c r="F64" s="24" t="s">
        <v>188</v>
      </c>
    </row>
    <row r="65" spans="1:6" ht="17.100000000000001" customHeight="1" x14ac:dyDescent="0.3">
      <c r="A65" s="22" t="s">
        <v>183</v>
      </c>
      <c r="B65" s="22" t="s">
        <v>15</v>
      </c>
      <c r="C65" s="22" t="s">
        <v>66</v>
      </c>
      <c r="D65" s="43" t="s">
        <v>187</v>
      </c>
      <c r="E65" s="38">
        <v>1</v>
      </c>
      <c r="F65" s="24" t="s">
        <v>188</v>
      </c>
    </row>
    <row r="66" spans="1:6" ht="17.100000000000001" customHeight="1" x14ac:dyDescent="0.3">
      <c r="A66" s="22" t="s">
        <v>183</v>
      </c>
      <c r="B66" s="22" t="s">
        <v>15</v>
      </c>
      <c r="C66" s="22" t="s">
        <v>117</v>
      </c>
      <c r="D66" s="42" t="s">
        <v>187</v>
      </c>
      <c r="E66" s="38">
        <v>1</v>
      </c>
      <c r="F66" s="24" t="s">
        <v>188</v>
      </c>
    </row>
    <row r="67" spans="1:6" ht="17.100000000000001" customHeight="1" x14ac:dyDescent="0.3">
      <c r="A67" s="22" t="s">
        <v>183</v>
      </c>
      <c r="B67" s="22" t="s">
        <v>16</v>
      </c>
      <c r="C67" s="22" t="s">
        <v>65</v>
      </c>
      <c r="D67" s="23">
        <v>218</v>
      </c>
      <c r="E67" s="44" t="s">
        <v>187</v>
      </c>
      <c r="F67" s="35" t="s">
        <v>187</v>
      </c>
    </row>
    <row r="68" spans="1:6" ht="17.100000000000001" customHeight="1" x14ac:dyDescent="0.3">
      <c r="A68" s="22" t="s">
        <v>183</v>
      </c>
      <c r="B68" s="22" t="s">
        <v>16</v>
      </c>
      <c r="C68" s="22" t="s">
        <v>114</v>
      </c>
      <c r="D68" s="23">
        <v>191</v>
      </c>
      <c r="E68" s="45" t="s">
        <v>187</v>
      </c>
      <c r="F68" s="31" t="s">
        <v>187</v>
      </c>
    </row>
    <row r="69" spans="1:6" ht="17.100000000000001" customHeight="1" x14ac:dyDescent="0.3">
      <c r="A69" s="22" t="s">
        <v>183</v>
      </c>
      <c r="B69" s="22" t="s">
        <v>16</v>
      </c>
      <c r="C69" s="22" t="s">
        <v>115</v>
      </c>
      <c r="D69" s="23">
        <v>15</v>
      </c>
      <c r="E69" s="44" t="s">
        <v>187</v>
      </c>
      <c r="F69" s="35" t="s">
        <v>187</v>
      </c>
    </row>
    <row r="70" spans="1:6" ht="17.100000000000001" customHeight="1" x14ac:dyDescent="0.3">
      <c r="A70" s="22" t="s">
        <v>183</v>
      </c>
      <c r="B70" s="22" t="s">
        <v>17</v>
      </c>
      <c r="C70" s="22" t="s">
        <v>114</v>
      </c>
      <c r="D70" s="23">
        <v>14</v>
      </c>
      <c r="E70" s="45" t="s">
        <v>187</v>
      </c>
      <c r="F70" s="31" t="s">
        <v>187</v>
      </c>
    </row>
    <row r="71" spans="1:6" ht="17.100000000000001" customHeight="1" x14ac:dyDescent="0.3">
      <c r="A71" s="22" t="s">
        <v>183</v>
      </c>
      <c r="B71" s="22" t="s">
        <v>17</v>
      </c>
      <c r="C71" s="22" t="s">
        <v>65</v>
      </c>
      <c r="D71" s="43" t="s">
        <v>187</v>
      </c>
      <c r="E71" s="37">
        <v>2</v>
      </c>
      <c r="F71" s="24" t="s">
        <v>189</v>
      </c>
    </row>
    <row r="72" spans="1:6" ht="17.100000000000001" customHeight="1" x14ac:dyDescent="0.3">
      <c r="A72" s="22" t="s">
        <v>183</v>
      </c>
      <c r="B72" s="22" t="s">
        <v>17</v>
      </c>
      <c r="C72" s="22" t="s">
        <v>115</v>
      </c>
      <c r="D72" s="42" t="s">
        <v>187</v>
      </c>
      <c r="E72" s="38">
        <v>1</v>
      </c>
      <c r="F72" s="24" t="s">
        <v>188</v>
      </c>
    </row>
    <row r="73" spans="1:6" ht="17.100000000000001" customHeight="1" x14ac:dyDescent="0.3">
      <c r="A73" s="22" t="s">
        <v>183</v>
      </c>
      <c r="B73" s="22" t="s">
        <v>18</v>
      </c>
      <c r="C73" s="22" t="s">
        <v>65</v>
      </c>
      <c r="D73" s="23">
        <v>1570</v>
      </c>
      <c r="E73" s="44" t="s">
        <v>187</v>
      </c>
      <c r="F73" s="35" t="s">
        <v>187</v>
      </c>
    </row>
    <row r="74" spans="1:6" ht="17.100000000000001" customHeight="1" x14ac:dyDescent="0.3">
      <c r="A74" s="22" t="s">
        <v>183</v>
      </c>
      <c r="B74" s="22" t="s">
        <v>18</v>
      </c>
      <c r="C74" s="22" t="s">
        <v>114</v>
      </c>
      <c r="D74" s="23">
        <v>486</v>
      </c>
      <c r="E74" s="45" t="s">
        <v>187</v>
      </c>
      <c r="F74" s="31" t="s">
        <v>187</v>
      </c>
    </row>
    <row r="75" spans="1:6" ht="17.100000000000001" customHeight="1" x14ac:dyDescent="0.3">
      <c r="A75" s="22" t="s">
        <v>183</v>
      </c>
      <c r="B75" s="22" t="s">
        <v>18</v>
      </c>
      <c r="C75" s="22" t="s">
        <v>115</v>
      </c>
      <c r="D75" s="23">
        <v>223</v>
      </c>
      <c r="E75" s="44" t="s">
        <v>187</v>
      </c>
      <c r="F75" s="35" t="s">
        <v>187</v>
      </c>
    </row>
    <row r="76" spans="1:6" ht="17.100000000000001" customHeight="1" x14ac:dyDescent="0.3">
      <c r="A76" s="22" t="s">
        <v>183</v>
      </c>
      <c r="B76" s="22" t="s">
        <v>18</v>
      </c>
      <c r="C76" s="22" t="s">
        <v>117</v>
      </c>
      <c r="D76" s="23">
        <v>34</v>
      </c>
      <c r="E76" s="45" t="s">
        <v>187</v>
      </c>
      <c r="F76" s="31" t="s">
        <v>187</v>
      </c>
    </row>
    <row r="77" spans="1:6" ht="17.100000000000001" customHeight="1" x14ac:dyDescent="0.3">
      <c r="A77" s="22" t="s">
        <v>183</v>
      </c>
      <c r="B77" s="22" t="s">
        <v>18</v>
      </c>
      <c r="C77" s="22" t="s">
        <v>66</v>
      </c>
      <c r="D77" s="23">
        <v>28</v>
      </c>
      <c r="E77" s="44" t="s">
        <v>187</v>
      </c>
      <c r="F77" s="35" t="s">
        <v>187</v>
      </c>
    </row>
    <row r="78" spans="1:6" ht="17.100000000000001" customHeight="1" x14ac:dyDescent="0.3">
      <c r="A78" s="22" t="s">
        <v>183</v>
      </c>
      <c r="B78" s="22" t="s">
        <v>18</v>
      </c>
      <c r="C78" s="22" t="s">
        <v>118</v>
      </c>
      <c r="D78" s="23">
        <v>27</v>
      </c>
      <c r="E78" s="45" t="s">
        <v>187</v>
      </c>
      <c r="F78" s="31" t="s">
        <v>187</v>
      </c>
    </row>
    <row r="79" spans="1:6" ht="17.100000000000001" customHeight="1" x14ac:dyDescent="0.3">
      <c r="A79" s="22" t="s">
        <v>183</v>
      </c>
      <c r="B79" s="22" t="s">
        <v>18</v>
      </c>
      <c r="C79" s="22" t="s">
        <v>121</v>
      </c>
      <c r="D79" s="23">
        <v>16</v>
      </c>
      <c r="E79" s="44" t="s">
        <v>187</v>
      </c>
      <c r="F79" s="35" t="s">
        <v>187</v>
      </c>
    </row>
    <row r="80" spans="1:6" ht="17.100000000000001" customHeight="1" x14ac:dyDescent="0.3">
      <c r="A80" s="22" t="s">
        <v>183</v>
      </c>
      <c r="B80" s="22" t="s">
        <v>19</v>
      </c>
      <c r="C80" s="22" t="s">
        <v>65</v>
      </c>
      <c r="D80" s="23">
        <v>192</v>
      </c>
      <c r="E80" s="45" t="s">
        <v>187</v>
      </c>
      <c r="F80" s="31" t="s">
        <v>187</v>
      </c>
    </row>
    <row r="81" spans="1:6" ht="17.100000000000001" customHeight="1" x14ac:dyDescent="0.3">
      <c r="A81" s="22" t="s">
        <v>183</v>
      </c>
      <c r="B81" s="22" t="s">
        <v>19</v>
      </c>
      <c r="C81" s="22" t="s">
        <v>114</v>
      </c>
      <c r="D81" s="23">
        <v>117</v>
      </c>
      <c r="E81" s="44" t="s">
        <v>187</v>
      </c>
      <c r="F81" s="35" t="s">
        <v>187</v>
      </c>
    </row>
    <row r="82" spans="1:6" ht="17.100000000000001" customHeight="1" x14ac:dyDescent="0.3">
      <c r="A82" s="22" t="s">
        <v>183</v>
      </c>
      <c r="B82" s="22" t="s">
        <v>19</v>
      </c>
      <c r="C82" s="22" t="s">
        <v>115</v>
      </c>
      <c r="D82" s="23">
        <v>19</v>
      </c>
      <c r="E82" s="45" t="s">
        <v>187</v>
      </c>
      <c r="F82" s="31" t="s">
        <v>187</v>
      </c>
    </row>
    <row r="83" spans="1:6" ht="17.100000000000001" customHeight="1" x14ac:dyDescent="0.3">
      <c r="A83" s="22" t="s">
        <v>183</v>
      </c>
      <c r="B83" s="22" t="s">
        <v>19</v>
      </c>
      <c r="C83" s="22" t="s">
        <v>117</v>
      </c>
      <c r="D83" s="43" t="s">
        <v>187</v>
      </c>
      <c r="E83" s="38">
        <v>1</v>
      </c>
      <c r="F83" s="24" t="s">
        <v>188</v>
      </c>
    </row>
    <row r="84" spans="1:6" ht="17.100000000000001" customHeight="1" x14ac:dyDescent="0.3">
      <c r="A84" s="22" t="s">
        <v>183</v>
      </c>
      <c r="B84" s="22" t="s">
        <v>19</v>
      </c>
      <c r="C84" s="22" t="s">
        <v>121</v>
      </c>
      <c r="D84" s="42" t="s">
        <v>187</v>
      </c>
      <c r="E84" s="38">
        <v>1</v>
      </c>
      <c r="F84" s="24" t="s">
        <v>188</v>
      </c>
    </row>
    <row r="85" spans="1:6" ht="17.100000000000001" customHeight="1" x14ac:dyDescent="0.3">
      <c r="A85" s="22" t="s">
        <v>183</v>
      </c>
      <c r="B85" s="22" t="s">
        <v>19</v>
      </c>
      <c r="C85" s="22" t="s">
        <v>66</v>
      </c>
      <c r="D85" s="43" t="s">
        <v>187</v>
      </c>
      <c r="E85" s="38">
        <v>1</v>
      </c>
      <c r="F85" s="24" t="s">
        <v>188</v>
      </c>
    </row>
    <row r="86" spans="1:6" ht="17.100000000000001" customHeight="1" x14ac:dyDescent="0.3">
      <c r="A86" s="22" t="s">
        <v>183</v>
      </c>
      <c r="B86" s="22" t="s">
        <v>19</v>
      </c>
      <c r="C86" s="22" t="s">
        <v>119</v>
      </c>
      <c r="D86" s="42" t="s">
        <v>187</v>
      </c>
      <c r="E86" s="38">
        <v>1</v>
      </c>
      <c r="F86" s="24" t="s">
        <v>188</v>
      </c>
    </row>
    <row r="87" spans="1:6" ht="17.100000000000001" customHeight="1" x14ac:dyDescent="0.3">
      <c r="A87" s="22" t="s">
        <v>183</v>
      </c>
      <c r="B87" s="22" t="s">
        <v>20</v>
      </c>
      <c r="C87" s="22" t="s">
        <v>65</v>
      </c>
      <c r="D87" s="23">
        <v>49</v>
      </c>
      <c r="E87" s="44" t="s">
        <v>187</v>
      </c>
      <c r="F87" s="35" t="s">
        <v>187</v>
      </c>
    </row>
    <row r="88" spans="1:6" ht="17.100000000000001" customHeight="1" x14ac:dyDescent="0.3">
      <c r="A88" s="22" t="s">
        <v>183</v>
      </c>
      <c r="B88" s="22" t="s">
        <v>20</v>
      </c>
      <c r="C88" s="22" t="s">
        <v>114</v>
      </c>
      <c r="D88" s="23">
        <v>34</v>
      </c>
      <c r="E88" s="45" t="s">
        <v>187</v>
      </c>
      <c r="F88" s="31" t="s">
        <v>187</v>
      </c>
    </row>
    <row r="89" spans="1:6" ht="17.100000000000001" customHeight="1" x14ac:dyDescent="0.3">
      <c r="A89" s="22" t="s">
        <v>183</v>
      </c>
      <c r="B89" s="22" t="s">
        <v>20</v>
      </c>
      <c r="C89" s="22" t="s">
        <v>115</v>
      </c>
      <c r="D89" s="43" t="s">
        <v>187</v>
      </c>
      <c r="E89" s="37">
        <v>2</v>
      </c>
      <c r="F89" s="24" t="s">
        <v>189</v>
      </c>
    </row>
    <row r="90" spans="1:6" ht="17.100000000000001" customHeight="1" x14ac:dyDescent="0.3">
      <c r="A90" s="22" t="s">
        <v>183</v>
      </c>
      <c r="B90" s="22" t="s">
        <v>20</v>
      </c>
      <c r="C90" s="22" t="s">
        <v>67</v>
      </c>
      <c r="D90" s="42" t="s">
        <v>187</v>
      </c>
      <c r="E90" s="38">
        <v>1</v>
      </c>
      <c r="F90" s="24" t="s">
        <v>188</v>
      </c>
    </row>
    <row r="91" spans="1:6" ht="17.100000000000001" customHeight="1" x14ac:dyDescent="0.3">
      <c r="A91" s="22" t="s">
        <v>183</v>
      </c>
      <c r="B91" s="22" t="s">
        <v>21</v>
      </c>
      <c r="C91" s="22" t="s">
        <v>115</v>
      </c>
      <c r="D91" s="43" t="s">
        <v>187</v>
      </c>
      <c r="E91" s="37">
        <v>2</v>
      </c>
      <c r="F91" s="24" t="s">
        <v>189</v>
      </c>
    </row>
    <row r="92" spans="1:6" ht="17.100000000000001" customHeight="1" x14ac:dyDescent="0.3">
      <c r="A92" s="22" t="s">
        <v>183</v>
      </c>
      <c r="B92" s="22" t="s">
        <v>21</v>
      </c>
      <c r="C92" s="22" t="s">
        <v>65</v>
      </c>
      <c r="D92" s="42" t="s">
        <v>187</v>
      </c>
      <c r="E92" s="38">
        <v>1</v>
      </c>
      <c r="F92" s="24" t="s">
        <v>188</v>
      </c>
    </row>
    <row r="93" spans="1:6" ht="17.100000000000001" customHeight="1" x14ac:dyDescent="0.3">
      <c r="A93" s="22" t="s">
        <v>183</v>
      </c>
      <c r="B93" s="22" t="s">
        <v>22</v>
      </c>
      <c r="C93" s="22" t="s">
        <v>65</v>
      </c>
      <c r="D93" s="23">
        <v>10441</v>
      </c>
      <c r="E93" s="44" t="s">
        <v>187</v>
      </c>
      <c r="F93" s="35" t="s">
        <v>187</v>
      </c>
    </row>
    <row r="94" spans="1:6" ht="17.100000000000001" customHeight="1" x14ac:dyDescent="0.3">
      <c r="A94" s="22" t="s">
        <v>183</v>
      </c>
      <c r="B94" s="22" t="s">
        <v>22</v>
      </c>
      <c r="C94" s="22" t="s">
        <v>114</v>
      </c>
      <c r="D94" s="23">
        <v>6876</v>
      </c>
      <c r="E94" s="45" t="s">
        <v>187</v>
      </c>
      <c r="F94" s="31" t="s">
        <v>187</v>
      </c>
    </row>
    <row r="95" spans="1:6" ht="17.100000000000001" customHeight="1" x14ac:dyDescent="0.3">
      <c r="A95" s="22" t="s">
        <v>183</v>
      </c>
      <c r="B95" s="22" t="s">
        <v>22</v>
      </c>
      <c r="C95" s="22" t="s">
        <v>115</v>
      </c>
      <c r="D95" s="23">
        <v>3075</v>
      </c>
      <c r="E95" s="44" t="s">
        <v>187</v>
      </c>
      <c r="F95" s="35" t="s">
        <v>187</v>
      </c>
    </row>
    <row r="96" spans="1:6" ht="17.100000000000001" customHeight="1" x14ac:dyDescent="0.3">
      <c r="A96" s="22" t="s">
        <v>183</v>
      </c>
      <c r="B96" s="22" t="s">
        <v>22</v>
      </c>
      <c r="C96" s="22" t="s">
        <v>117</v>
      </c>
      <c r="D96" s="23">
        <v>1075</v>
      </c>
      <c r="E96" s="45" t="s">
        <v>187</v>
      </c>
      <c r="F96" s="31" t="s">
        <v>187</v>
      </c>
    </row>
    <row r="97" spans="1:6" ht="17.100000000000001" customHeight="1" x14ac:dyDescent="0.3">
      <c r="A97" s="22" t="s">
        <v>183</v>
      </c>
      <c r="B97" s="22" t="s">
        <v>22</v>
      </c>
      <c r="C97" s="22" t="s">
        <v>66</v>
      </c>
      <c r="D97" s="23">
        <v>664</v>
      </c>
      <c r="E97" s="44" t="s">
        <v>187</v>
      </c>
      <c r="F97" s="35" t="s">
        <v>187</v>
      </c>
    </row>
    <row r="98" spans="1:6" ht="17.100000000000001" customHeight="1" x14ac:dyDescent="0.3">
      <c r="A98" s="22" t="s">
        <v>183</v>
      </c>
      <c r="B98" s="22" t="s">
        <v>22</v>
      </c>
      <c r="C98" s="22" t="s">
        <v>116</v>
      </c>
      <c r="D98" s="23">
        <v>620</v>
      </c>
      <c r="E98" s="45" t="s">
        <v>187</v>
      </c>
      <c r="F98" s="31" t="s">
        <v>187</v>
      </c>
    </row>
    <row r="99" spans="1:6" ht="17.100000000000001" customHeight="1" x14ac:dyDescent="0.3">
      <c r="A99" s="22" t="s">
        <v>183</v>
      </c>
      <c r="B99" s="22" t="s">
        <v>22</v>
      </c>
      <c r="C99" s="22" t="s">
        <v>121</v>
      </c>
      <c r="D99" s="23">
        <v>325</v>
      </c>
      <c r="E99" s="44" t="s">
        <v>187</v>
      </c>
      <c r="F99" s="35" t="s">
        <v>187</v>
      </c>
    </row>
    <row r="100" spans="1:6" ht="17.100000000000001" customHeight="1" x14ac:dyDescent="0.3">
      <c r="A100" s="22" t="s">
        <v>183</v>
      </c>
      <c r="B100" s="22" t="s">
        <v>23</v>
      </c>
      <c r="C100" s="22" t="s">
        <v>65</v>
      </c>
      <c r="D100" s="23">
        <v>140</v>
      </c>
      <c r="E100" s="45" t="s">
        <v>187</v>
      </c>
      <c r="F100" s="31" t="s">
        <v>187</v>
      </c>
    </row>
    <row r="101" spans="1:6" ht="17.100000000000001" customHeight="1" x14ac:dyDescent="0.3">
      <c r="A101" s="22" t="s">
        <v>183</v>
      </c>
      <c r="B101" s="22" t="s">
        <v>23</v>
      </c>
      <c r="C101" s="22" t="s">
        <v>114</v>
      </c>
      <c r="D101" s="23">
        <v>96</v>
      </c>
      <c r="E101" s="44" t="s">
        <v>187</v>
      </c>
      <c r="F101" s="35" t="s">
        <v>187</v>
      </c>
    </row>
    <row r="102" spans="1:6" ht="17.100000000000001" customHeight="1" x14ac:dyDescent="0.3">
      <c r="A102" s="22" t="s">
        <v>183</v>
      </c>
      <c r="B102" s="22" t="s">
        <v>23</v>
      </c>
      <c r="C102" s="22" t="s">
        <v>115</v>
      </c>
      <c r="D102" s="23">
        <v>29</v>
      </c>
      <c r="E102" s="45" t="s">
        <v>187</v>
      </c>
      <c r="F102" s="31" t="s">
        <v>187</v>
      </c>
    </row>
    <row r="103" spans="1:6" ht="17.100000000000001" customHeight="1" x14ac:dyDescent="0.3">
      <c r="A103" s="22" t="s">
        <v>183</v>
      </c>
      <c r="B103" s="22" t="s">
        <v>23</v>
      </c>
      <c r="C103" s="22" t="s">
        <v>66</v>
      </c>
      <c r="D103" s="43" t="s">
        <v>187</v>
      </c>
      <c r="E103" s="38">
        <v>1</v>
      </c>
      <c r="F103" s="24" t="s">
        <v>188</v>
      </c>
    </row>
    <row r="104" spans="1:6" ht="17.100000000000001" customHeight="1" x14ac:dyDescent="0.3">
      <c r="A104" s="22" t="s">
        <v>183</v>
      </c>
      <c r="B104" s="22" t="s">
        <v>23</v>
      </c>
      <c r="C104" s="22" t="s">
        <v>118</v>
      </c>
      <c r="D104" s="42" t="s">
        <v>187</v>
      </c>
      <c r="E104" s="38">
        <v>1</v>
      </c>
      <c r="F104" s="24" t="s">
        <v>188</v>
      </c>
    </row>
    <row r="105" spans="1:6" ht="17.100000000000001" customHeight="1" x14ac:dyDescent="0.3">
      <c r="A105" s="22" t="s">
        <v>183</v>
      </c>
      <c r="B105" s="22" t="s">
        <v>23</v>
      </c>
      <c r="C105" s="22" t="s">
        <v>120</v>
      </c>
      <c r="D105" s="43" t="s">
        <v>187</v>
      </c>
      <c r="E105" s="38">
        <v>1</v>
      </c>
      <c r="F105" s="24" t="s">
        <v>188</v>
      </c>
    </row>
    <row r="106" spans="1:6" ht="17.100000000000001" customHeight="1" x14ac:dyDescent="0.3">
      <c r="A106" s="22" t="s">
        <v>183</v>
      </c>
      <c r="B106" s="22" t="s">
        <v>23</v>
      </c>
      <c r="C106" s="22" t="s">
        <v>117</v>
      </c>
      <c r="D106" s="42" t="s">
        <v>187</v>
      </c>
      <c r="E106" s="38">
        <v>1</v>
      </c>
      <c r="F106" s="24" t="s">
        <v>188</v>
      </c>
    </row>
    <row r="107" spans="1:6" ht="17.100000000000001" customHeight="1" x14ac:dyDescent="0.3">
      <c r="A107" s="22" t="s">
        <v>183</v>
      </c>
      <c r="B107" s="22" t="s">
        <v>24</v>
      </c>
      <c r="C107" s="22" t="s">
        <v>65</v>
      </c>
      <c r="D107" s="23">
        <v>197</v>
      </c>
      <c r="E107" s="44" t="s">
        <v>187</v>
      </c>
      <c r="F107" s="35" t="s">
        <v>187</v>
      </c>
    </row>
    <row r="108" spans="1:6" ht="17.100000000000001" customHeight="1" x14ac:dyDescent="0.3">
      <c r="A108" s="22" t="s">
        <v>183</v>
      </c>
      <c r="B108" s="22" t="s">
        <v>24</v>
      </c>
      <c r="C108" s="22" t="s">
        <v>114</v>
      </c>
      <c r="D108" s="23">
        <v>144</v>
      </c>
      <c r="E108" s="45" t="s">
        <v>187</v>
      </c>
      <c r="F108" s="31" t="s">
        <v>187</v>
      </c>
    </row>
    <row r="109" spans="1:6" ht="17.100000000000001" customHeight="1" x14ac:dyDescent="0.3">
      <c r="A109" s="22" t="s">
        <v>183</v>
      </c>
      <c r="B109" s="22" t="s">
        <v>24</v>
      </c>
      <c r="C109" s="22" t="s">
        <v>115</v>
      </c>
      <c r="D109" s="23">
        <v>66</v>
      </c>
      <c r="E109" s="44" t="s">
        <v>187</v>
      </c>
      <c r="F109" s="35" t="s">
        <v>187</v>
      </c>
    </row>
    <row r="110" spans="1:6" ht="17.100000000000001" customHeight="1" x14ac:dyDescent="0.3">
      <c r="A110" s="22" t="s">
        <v>183</v>
      </c>
      <c r="B110" s="22" t="s">
        <v>24</v>
      </c>
      <c r="C110" s="22" t="s">
        <v>66</v>
      </c>
      <c r="D110" s="23">
        <v>12</v>
      </c>
      <c r="E110" s="45" t="s">
        <v>187</v>
      </c>
      <c r="F110" s="31" t="s">
        <v>187</v>
      </c>
    </row>
    <row r="111" spans="1:6" ht="17.100000000000001" customHeight="1" x14ac:dyDescent="0.3">
      <c r="A111" s="22" t="s">
        <v>183</v>
      </c>
      <c r="B111" s="22" t="s">
        <v>24</v>
      </c>
      <c r="C111" s="22" t="s">
        <v>121</v>
      </c>
      <c r="D111" s="23">
        <v>11</v>
      </c>
      <c r="E111" s="44" t="s">
        <v>187</v>
      </c>
      <c r="F111" s="35" t="s">
        <v>187</v>
      </c>
    </row>
    <row r="112" spans="1:6" ht="17.100000000000001" customHeight="1" x14ac:dyDescent="0.3">
      <c r="A112" s="22" t="s">
        <v>183</v>
      </c>
      <c r="B112" s="22" t="s">
        <v>24</v>
      </c>
      <c r="C112" s="22" t="s">
        <v>67</v>
      </c>
      <c r="D112" s="42" t="s">
        <v>187</v>
      </c>
      <c r="E112" s="37">
        <v>2</v>
      </c>
      <c r="F112" s="24" t="s">
        <v>189</v>
      </c>
    </row>
    <row r="113" spans="1:6" ht="17.100000000000001" customHeight="1" x14ac:dyDescent="0.3">
      <c r="A113" s="22" t="s">
        <v>183</v>
      </c>
      <c r="B113" s="22" t="s">
        <v>24</v>
      </c>
      <c r="C113" s="22" t="s">
        <v>120</v>
      </c>
      <c r="D113" s="43" t="s">
        <v>187</v>
      </c>
      <c r="E113" s="38">
        <v>1</v>
      </c>
      <c r="F113" s="24" t="s">
        <v>188</v>
      </c>
    </row>
    <row r="114" spans="1:6" ht="17.100000000000001" customHeight="1" x14ac:dyDescent="0.3">
      <c r="A114" s="22" t="s">
        <v>183</v>
      </c>
      <c r="B114" s="22" t="s">
        <v>25</v>
      </c>
      <c r="C114" s="22" t="s">
        <v>65</v>
      </c>
      <c r="D114" s="23">
        <v>11</v>
      </c>
      <c r="E114" s="45" t="s">
        <v>187</v>
      </c>
      <c r="F114" s="31" t="s">
        <v>187</v>
      </c>
    </row>
    <row r="115" spans="1:6" ht="17.100000000000001" customHeight="1" x14ac:dyDescent="0.3">
      <c r="A115" s="22" t="s">
        <v>183</v>
      </c>
      <c r="B115" s="22" t="s">
        <v>25</v>
      </c>
      <c r="C115" s="22" t="s">
        <v>114</v>
      </c>
      <c r="D115" s="43" t="s">
        <v>187</v>
      </c>
      <c r="E115" s="38">
        <v>1</v>
      </c>
      <c r="F115" s="24" t="s">
        <v>188</v>
      </c>
    </row>
    <row r="116" spans="1:6" ht="17.100000000000001" customHeight="1" x14ac:dyDescent="0.3">
      <c r="A116" s="22" t="s">
        <v>183</v>
      </c>
      <c r="B116" s="22" t="s">
        <v>25</v>
      </c>
      <c r="C116" s="22" t="s">
        <v>115</v>
      </c>
      <c r="D116" s="42" t="s">
        <v>187</v>
      </c>
      <c r="E116" s="38">
        <v>1</v>
      </c>
      <c r="F116" s="24" t="s">
        <v>188</v>
      </c>
    </row>
    <row r="117" spans="1:6" ht="17.100000000000001" customHeight="1" x14ac:dyDescent="0.3">
      <c r="A117" s="22" t="s">
        <v>183</v>
      </c>
      <c r="B117" s="22" t="s">
        <v>25</v>
      </c>
      <c r="C117" s="22" t="s">
        <v>119</v>
      </c>
      <c r="D117" s="43" t="s">
        <v>187</v>
      </c>
      <c r="E117" s="38">
        <v>1</v>
      </c>
      <c r="F117" s="24" t="s">
        <v>188</v>
      </c>
    </row>
    <row r="118" spans="1:6" ht="17.100000000000001" customHeight="1" x14ac:dyDescent="0.3">
      <c r="A118" s="22" t="s">
        <v>183</v>
      </c>
      <c r="B118" s="22" t="s">
        <v>25</v>
      </c>
      <c r="C118" s="22" t="s">
        <v>66</v>
      </c>
      <c r="D118" s="42" t="s">
        <v>187</v>
      </c>
      <c r="E118" s="38">
        <v>1</v>
      </c>
      <c r="F118" s="24" t="s">
        <v>188</v>
      </c>
    </row>
    <row r="119" spans="1:6" ht="17.100000000000001" customHeight="1" x14ac:dyDescent="0.3">
      <c r="A119" s="22" t="s">
        <v>183</v>
      </c>
      <c r="B119" s="22" t="s">
        <v>26</v>
      </c>
      <c r="C119" s="22" t="s">
        <v>65</v>
      </c>
      <c r="D119" s="23">
        <v>76</v>
      </c>
      <c r="E119" s="44" t="s">
        <v>187</v>
      </c>
      <c r="F119" s="35" t="s">
        <v>187</v>
      </c>
    </row>
    <row r="120" spans="1:6" ht="17.100000000000001" customHeight="1" x14ac:dyDescent="0.3">
      <c r="A120" s="22" t="s">
        <v>183</v>
      </c>
      <c r="B120" s="22" t="s">
        <v>26</v>
      </c>
      <c r="C120" s="22" t="s">
        <v>114</v>
      </c>
      <c r="D120" s="23">
        <v>25</v>
      </c>
      <c r="E120" s="45" t="s">
        <v>187</v>
      </c>
      <c r="F120" s="31" t="s">
        <v>187</v>
      </c>
    </row>
    <row r="121" spans="1:6" ht="17.100000000000001" customHeight="1" x14ac:dyDescent="0.3">
      <c r="A121" s="22" t="s">
        <v>183</v>
      </c>
      <c r="B121" s="22" t="s">
        <v>26</v>
      </c>
      <c r="C121" s="22" t="s">
        <v>115</v>
      </c>
      <c r="D121" s="23">
        <v>24</v>
      </c>
      <c r="E121" s="44" t="s">
        <v>187</v>
      </c>
      <c r="F121" s="35" t="s">
        <v>187</v>
      </c>
    </row>
    <row r="122" spans="1:6" ht="17.100000000000001" customHeight="1" x14ac:dyDescent="0.3">
      <c r="A122" s="22" t="s">
        <v>183</v>
      </c>
      <c r="B122" s="22" t="s">
        <v>26</v>
      </c>
      <c r="C122" s="22" t="s">
        <v>66</v>
      </c>
      <c r="D122" s="42" t="s">
        <v>187</v>
      </c>
      <c r="E122" s="38">
        <v>1</v>
      </c>
      <c r="F122" s="24" t="s">
        <v>188</v>
      </c>
    </row>
    <row r="123" spans="1:6" ht="17.100000000000001" customHeight="1" x14ac:dyDescent="0.3">
      <c r="A123" s="22" t="s">
        <v>183</v>
      </c>
      <c r="B123" s="22" t="s">
        <v>26</v>
      </c>
      <c r="C123" s="22" t="s">
        <v>119</v>
      </c>
      <c r="D123" s="43" t="s">
        <v>187</v>
      </c>
      <c r="E123" s="38">
        <v>1</v>
      </c>
      <c r="F123" s="24" t="s">
        <v>188</v>
      </c>
    </row>
    <row r="124" spans="1:6" ht="17.100000000000001" customHeight="1" x14ac:dyDescent="0.3">
      <c r="A124" s="22" t="s">
        <v>183</v>
      </c>
      <c r="B124" s="22" t="s">
        <v>26</v>
      </c>
      <c r="C124" s="22" t="s">
        <v>118</v>
      </c>
      <c r="D124" s="42" t="s">
        <v>187</v>
      </c>
      <c r="E124" s="38">
        <v>1</v>
      </c>
      <c r="F124" s="24" t="s">
        <v>188</v>
      </c>
    </row>
    <row r="125" spans="1:6" ht="17.100000000000001" customHeight="1" x14ac:dyDescent="0.3">
      <c r="A125" s="22" t="s">
        <v>183</v>
      </c>
      <c r="B125" s="22" t="s">
        <v>26</v>
      </c>
      <c r="C125" s="22" t="s">
        <v>117</v>
      </c>
      <c r="D125" s="43" t="s">
        <v>187</v>
      </c>
      <c r="E125" s="38">
        <v>1</v>
      </c>
      <c r="F125" s="24" t="s">
        <v>188</v>
      </c>
    </row>
    <row r="126" spans="1:6" ht="17.100000000000001" customHeight="1" x14ac:dyDescent="0.3">
      <c r="A126" s="22" t="s">
        <v>183</v>
      </c>
      <c r="B126" s="22" t="s">
        <v>27</v>
      </c>
      <c r="C126" s="22" t="s">
        <v>65</v>
      </c>
      <c r="D126" s="23">
        <v>310</v>
      </c>
      <c r="E126" s="45" t="s">
        <v>187</v>
      </c>
      <c r="F126" s="31" t="s">
        <v>187</v>
      </c>
    </row>
    <row r="127" spans="1:6" ht="17.100000000000001" customHeight="1" x14ac:dyDescent="0.3">
      <c r="A127" s="22" t="s">
        <v>183</v>
      </c>
      <c r="B127" s="22" t="s">
        <v>27</v>
      </c>
      <c r="C127" s="22" t="s">
        <v>114</v>
      </c>
      <c r="D127" s="23">
        <v>167</v>
      </c>
      <c r="E127" s="44" t="s">
        <v>187</v>
      </c>
      <c r="F127" s="35" t="s">
        <v>187</v>
      </c>
    </row>
    <row r="128" spans="1:6" ht="17.100000000000001" customHeight="1" x14ac:dyDescent="0.3">
      <c r="A128" s="22" t="s">
        <v>183</v>
      </c>
      <c r="B128" s="22" t="s">
        <v>27</v>
      </c>
      <c r="C128" s="22" t="s">
        <v>115</v>
      </c>
      <c r="D128" s="23">
        <v>14</v>
      </c>
      <c r="E128" s="45" t="s">
        <v>187</v>
      </c>
      <c r="F128" s="31" t="s">
        <v>187</v>
      </c>
    </row>
    <row r="129" spans="1:6" ht="17.100000000000001" customHeight="1" x14ac:dyDescent="0.3">
      <c r="A129" s="22" t="s">
        <v>183</v>
      </c>
      <c r="B129" s="22" t="s">
        <v>27</v>
      </c>
      <c r="C129" s="22" t="s">
        <v>66</v>
      </c>
      <c r="D129" s="43" t="s">
        <v>187</v>
      </c>
      <c r="E129" s="38">
        <v>1</v>
      </c>
      <c r="F129" s="24" t="s">
        <v>188</v>
      </c>
    </row>
    <row r="130" spans="1:6" ht="17.100000000000001" customHeight="1" x14ac:dyDescent="0.3">
      <c r="A130" s="22" t="s">
        <v>183</v>
      </c>
      <c r="B130" s="22" t="s">
        <v>27</v>
      </c>
      <c r="C130" s="22" t="s">
        <v>118</v>
      </c>
      <c r="D130" s="42" t="s">
        <v>187</v>
      </c>
      <c r="E130" s="38">
        <v>1</v>
      </c>
      <c r="F130" s="24" t="s">
        <v>188</v>
      </c>
    </row>
    <row r="131" spans="1:6" ht="17.100000000000001" customHeight="1" x14ac:dyDescent="0.3">
      <c r="A131" s="22" t="s">
        <v>183</v>
      </c>
      <c r="B131" s="22" t="s">
        <v>27</v>
      </c>
      <c r="C131" s="22" t="s">
        <v>174</v>
      </c>
      <c r="D131" s="43" t="s">
        <v>187</v>
      </c>
      <c r="E131" s="38">
        <v>1</v>
      </c>
      <c r="F131" s="24" t="s">
        <v>188</v>
      </c>
    </row>
    <row r="132" spans="1:6" ht="17.100000000000001" customHeight="1" x14ac:dyDescent="0.3">
      <c r="A132" s="22" t="s">
        <v>183</v>
      </c>
      <c r="B132" s="22" t="s">
        <v>27</v>
      </c>
      <c r="C132" s="22" t="s">
        <v>127</v>
      </c>
      <c r="D132" s="42" t="s">
        <v>187</v>
      </c>
      <c r="E132" s="38">
        <v>1</v>
      </c>
      <c r="F132" s="24" t="s">
        <v>188</v>
      </c>
    </row>
    <row r="133" spans="1:6" ht="17.100000000000001" customHeight="1" x14ac:dyDescent="0.3">
      <c r="A133" s="22" t="s">
        <v>183</v>
      </c>
      <c r="B133" s="22" t="s">
        <v>28</v>
      </c>
      <c r="C133" s="22" t="s">
        <v>114</v>
      </c>
      <c r="D133" s="43" t="s">
        <v>187</v>
      </c>
      <c r="E133" s="38">
        <v>1</v>
      </c>
      <c r="F133" s="24" t="s">
        <v>188</v>
      </c>
    </row>
    <row r="134" spans="1:6" ht="17.100000000000001" customHeight="1" x14ac:dyDescent="0.3">
      <c r="A134" s="22" t="s">
        <v>183</v>
      </c>
      <c r="B134" s="22" t="s">
        <v>28</v>
      </c>
      <c r="C134" s="22" t="s">
        <v>115</v>
      </c>
      <c r="D134" s="42" t="s">
        <v>187</v>
      </c>
      <c r="E134" s="38">
        <v>1</v>
      </c>
      <c r="F134" s="24" t="s">
        <v>188</v>
      </c>
    </row>
    <row r="135" spans="1:6" ht="17.100000000000001" customHeight="1" x14ac:dyDescent="0.3">
      <c r="A135" s="22" t="s">
        <v>183</v>
      </c>
      <c r="B135" s="22" t="s">
        <v>28</v>
      </c>
      <c r="C135" s="22" t="s">
        <v>65</v>
      </c>
      <c r="D135" s="43" t="s">
        <v>187</v>
      </c>
      <c r="E135" s="38">
        <v>1</v>
      </c>
      <c r="F135" s="24" t="s">
        <v>188</v>
      </c>
    </row>
    <row r="136" spans="1:6" ht="17.100000000000001" customHeight="1" x14ac:dyDescent="0.3">
      <c r="A136" s="22" t="s">
        <v>183</v>
      </c>
      <c r="B136" s="22" t="s">
        <v>28</v>
      </c>
      <c r="C136" s="22" t="s">
        <v>119</v>
      </c>
      <c r="D136" s="42" t="s">
        <v>187</v>
      </c>
      <c r="E136" s="38">
        <v>1</v>
      </c>
      <c r="F136" s="24" t="s">
        <v>188</v>
      </c>
    </row>
    <row r="137" spans="1:6" ht="17.100000000000001" customHeight="1" x14ac:dyDescent="0.3">
      <c r="A137" s="22" t="s">
        <v>183</v>
      </c>
      <c r="B137" s="22" t="s">
        <v>29</v>
      </c>
      <c r="C137" s="22" t="s">
        <v>65</v>
      </c>
      <c r="D137" s="23">
        <v>16</v>
      </c>
      <c r="E137" s="44" t="s">
        <v>187</v>
      </c>
      <c r="F137" s="35" t="s">
        <v>187</v>
      </c>
    </row>
    <row r="138" spans="1:6" ht="17.100000000000001" customHeight="1" x14ac:dyDescent="0.3">
      <c r="A138" s="22" t="s">
        <v>183</v>
      </c>
      <c r="B138" s="22" t="s">
        <v>29</v>
      </c>
      <c r="C138" s="22" t="s">
        <v>114</v>
      </c>
      <c r="D138" s="42" t="s">
        <v>187</v>
      </c>
      <c r="E138" s="38">
        <v>1</v>
      </c>
      <c r="F138" s="24" t="s">
        <v>188</v>
      </c>
    </row>
    <row r="139" spans="1:6" ht="17.100000000000001" customHeight="1" x14ac:dyDescent="0.3">
      <c r="A139" s="22" t="s">
        <v>183</v>
      </c>
      <c r="B139" s="22" t="s">
        <v>29</v>
      </c>
      <c r="C139" s="22" t="s">
        <v>115</v>
      </c>
      <c r="D139" s="43" t="s">
        <v>187</v>
      </c>
      <c r="E139" s="38">
        <v>1</v>
      </c>
      <c r="F139" s="24" t="s">
        <v>188</v>
      </c>
    </row>
    <row r="140" spans="1:6" ht="17.100000000000001" customHeight="1" x14ac:dyDescent="0.3">
      <c r="A140" s="22" t="s">
        <v>183</v>
      </c>
      <c r="B140" s="22" t="s">
        <v>30</v>
      </c>
      <c r="C140" s="22" t="s">
        <v>65</v>
      </c>
      <c r="D140" s="23">
        <v>567</v>
      </c>
      <c r="E140" s="45" t="s">
        <v>187</v>
      </c>
      <c r="F140" s="31" t="s">
        <v>187</v>
      </c>
    </row>
    <row r="141" spans="1:6" ht="17.100000000000001" customHeight="1" x14ac:dyDescent="0.3">
      <c r="A141" s="22" t="s">
        <v>183</v>
      </c>
      <c r="B141" s="22" t="s">
        <v>30</v>
      </c>
      <c r="C141" s="22" t="s">
        <v>114</v>
      </c>
      <c r="D141" s="23">
        <v>327</v>
      </c>
      <c r="E141" s="44" t="s">
        <v>187</v>
      </c>
      <c r="F141" s="35" t="s">
        <v>187</v>
      </c>
    </row>
    <row r="142" spans="1:6" ht="17.100000000000001" customHeight="1" x14ac:dyDescent="0.3">
      <c r="A142" s="22" t="s">
        <v>183</v>
      </c>
      <c r="B142" s="22" t="s">
        <v>30</v>
      </c>
      <c r="C142" s="22" t="s">
        <v>115</v>
      </c>
      <c r="D142" s="23">
        <v>46</v>
      </c>
      <c r="E142" s="45" t="s">
        <v>187</v>
      </c>
      <c r="F142" s="31" t="s">
        <v>187</v>
      </c>
    </row>
    <row r="143" spans="1:6" ht="17.100000000000001" customHeight="1" x14ac:dyDescent="0.3">
      <c r="A143" s="22" t="s">
        <v>183</v>
      </c>
      <c r="B143" s="22" t="s">
        <v>30</v>
      </c>
      <c r="C143" s="22" t="s">
        <v>66</v>
      </c>
      <c r="D143" s="23">
        <v>26</v>
      </c>
      <c r="E143" s="44" t="s">
        <v>187</v>
      </c>
      <c r="F143" s="35" t="s">
        <v>187</v>
      </c>
    </row>
    <row r="144" spans="1:6" ht="17.100000000000001" customHeight="1" x14ac:dyDescent="0.3">
      <c r="A144" s="22" t="s">
        <v>183</v>
      </c>
      <c r="B144" s="22" t="s">
        <v>30</v>
      </c>
      <c r="C144" s="22" t="s">
        <v>120</v>
      </c>
      <c r="D144" s="42" t="s">
        <v>187</v>
      </c>
      <c r="E144" s="38">
        <v>1</v>
      </c>
      <c r="F144" s="24" t="s">
        <v>188</v>
      </c>
    </row>
    <row r="145" spans="1:6" ht="17.100000000000001" customHeight="1" x14ac:dyDescent="0.3">
      <c r="A145" s="22" t="s">
        <v>183</v>
      </c>
      <c r="B145" s="22" t="s">
        <v>30</v>
      </c>
      <c r="C145" s="22" t="s">
        <v>121</v>
      </c>
      <c r="D145" s="43" t="s">
        <v>187</v>
      </c>
      <c r="E145" s="38">
        <v>1</v>
      </c>
      <c r="F145" s="24" t="s">
        <v>188</v>
      </c>
    </row>
    <row r="146" spans="1:6" ht="17.100000000000001" customHeight="1" x14ac:dyDescent="0.3">
      <c r="A146" s="22" t="s">
        <v>183</v>
      </c>
      <c r="B146" s="22" t="s">
        <v>31</v>
      </c>
      <c r="C146" s="22" t="s">
        <v>65</v>
      </c>
      <c r="D146" s="23">
        <v>103</v>
      </c>
      <c r="E146" s="45" t="s">
        <v>187</v>
      </c>
      <c r="F146" s="31" t="s">
        <v>187</v>
      </c>
    </row>
    <row r="147" spans="1:6" ht="17.100000000000001" customHeight="1" x14ac:dyDescent="0.3">
      <c r="A147" s="22" t="s">
        <v>183</v>
      </c>
      <c r="B147" s="22" t="s">
        <v>31</v>
      </c>
      <c r="C147" s="22" t="s">
        <v>114</v>
      </c>
      <c r="D147" s="23">
        <v>59</v>
      </c>
      <c r="E147" s="44" t="s">
        <v>187</v>
      </c>
      <c r="F147" s="35" t="s">
        <v>187</v>
      </c>
    </row>
    <row r="148" spans="1:6" ht="17.100000000000001" customHeight="1" x14ac:dyDescent="0.3">
      <c r="A148" s="22" t="s">
        <v>183</v>
      </c>
      <c r="B148" s="22" t="s">
        <v>31</v>
      </c>
      <c r="C148" s="22" t="s">
        <v>115</v>
      </c>
      <c r="D148" s="23">
        <v>48</v>
      </c>
      <c r="E148" s="45" t="s">
        <v>187</v>
      </c>
      <c r="F148" s="31" t="s">
        <v>187</v>
      </c>
    </row>
    <row r="149" spans="1:6" ht="17.100000000000001" customHeight="1" x14ac:dyDescent="0.3">
      <c r="A149" s="22" t="s">
        <v>183</v>
      </c>
      <c r="B149" s="22" t="s">
        <v>31</v>
      </c>
      <c r="C149" s="22" t="s">
        <v>66</v>
      </c>
      <c r="D149" s="43" t="s">
        <v>187</v>
      </c>
      <c r="E149" s="38">
        <v>1</v>
      </c>
      <c r="F149" s="24" t="s">
        <v>188</v>
      </c>
    </row>
    <row r="150" spans="1:6" ht="17.100000000000001" customHeight="1" x14ac:dyDescent="0.3">
      <c r="A150" s="22" t="s">
        <v>183</v>
      </c>
      <c r="B150" s="22" t="s">
        <v>31</v>
      </c>
      <c r="C150" s="22" t="s">
        <v>121</v>
      </c>
      <c r="D150" s="42" t="s">
        <v>187</v>
      </c>
      <c r="E150" s="38">
        <v>1</v>
      </c>
      <c r="F150" s="24" t="s">
        <v>188</v>
      </c>
    </row>
    <row r="151" spans="1:6" ht="17.100000000000001" customHeight="1" x14ac:dyDescent="0.3">
      <c r="A151" s="22" t="s">
        <v>183</v>
      </c>
      <c r="B151" s="22" t="s">
        <v>31</v>
      </c>
      <c r="C151" s="22" t="s">
        <v>67</v>
      </c>
      <c r="D151" s="43" t="s">
        <v>187</v>
      </c>
      <c r="E151" s="38">
        <v>1</v>
      </c>
      <c r="F151" s="24" t="s">
        <v>188</v>
      </c>
    </row>
    <row r="152" spans="1:6" ht="17.100000000000001" customHeight="1" x14ac:dyDescent="0.3">
      <c r="A152" s="22" t="s">
        <v>183</v>
      </c>
      <c r="B152" s="22" t="s">
        <v>32</v>
      </c>
      <c r="C152" s="22" t="s">
        <v>65</v>
      </c>
      <c r="D152" s="23">
        <v>97</v>
      </c>
      <c r="E152" s="45" t="s">
        <v>187</v>
      </c>
      <c r="F152" s="31" t="s">
        <v>187</v>
      </c>
    </row>
    <row r="153" spans="1:6" ht="17.100000000000001" customHeight="1" x14ac:dyDescent="0.3">
      <c r="A153" s="22" t="s">
        <v>183</v>
      </c>
      <c r="B153" s="22" t="s">
        <v>32</v>
      </c>
      <c r="C153" s="22" t="s">
        <v>115</v>
      </c>
      <c r="D153" s="23">
        <v>40</v>
      </c>
      <c r="E153" s="44" t="s">
        <v>187</v>
      </c>
      <c r="F153" s="35" t="s">
        <v>187</v>
      </c>
    </row>
    <row r="154" spans="1:6" ht="17.100000000000001" customHeight="1" x14ac:dyDescent="0.3">
      <c r="A154" s="22" t="s">
        <v>183</v>
      </c>
      <c r="B154" s="22" t="s">
        <v>32</v>
      </c>
      <c r="C154" s="22" t="s">
        <v>114</v>
      </c>
      <c r="D154" s="42" t="s">
        <v>187</v>
      </c>
      <c r="E154" s="38">
        <v>1</v>
      </c>
      <c r="F154" s="24" t="s">
        <v>188</v>
      </c>
    </row>
    <row r="155" spans="1:6" ht="17.100000000000001" customHeight="1" x14ac:dyDescent="0.3">
      <c r="A155" s="22" t="s">
        <v>183</v>
      </c>
      <c r="B155" s="22" t="s">
        <v>32</v>
      </c>
      <c r="C155" s="22" t="s">
        <v>117</v>
      </c>
      <c r="D155" s="43" t="s">
        <v>187</v>
      </c>
      <c r="E155" s="38">
        <v>1</v>
      </c>
      <c r="F155" s="24" t="s">
        <v>188</v>
      </c>
    </row>
    <row r="156" spans="1:6" ht="17.100000000000001" customHeight="1" x14ac:dyDescent="0.3">
      <c r="A156" s="22" t="s">
        <v>183</v>
      </c>
      <c r="B156" s="22" t="s">
        <v>32</v>
      </c>
      <c r="C156" s="22" t="s">
        <v>66</v>
      </c>
      <c r="D156" s="42" t="s">
        <v>187</v>
      </c>
      <c r="E156" s="38">
        <v>1</v>
      </c>
      <c r="F156" s="24" t="s">
        <v>188</v>
      </c>
    </row>
    <row r="157" spans="1:6" ht="17.100000000000001" customHeight="1" x14ac:dyDescent="0.3">
      <c r="A157" s="22" t="s">
        <v>183</v>
      </c>
      <c r="B157" s="22" t="s">
        <v>33</v>
      </c>
      <c r="C157" s="22" t="s">
        <v>65</v>
      </c>
      <c r="D157" s="23">
        <v>3406</v>
      </c>
      <c r="E157" s="44" t="s">
        <v>187</v>
      </c>
      <c r="F157" s="35" t="s">
        <v>187</v>
      </c>
    </row>
    <row r="158" spans="1:6" ht="17.100000000000001" customHeight="1" x14ac:dyDescent="0.3">
      <c r="A158" s="22" t="s">
        <v>183</v>
      </c>
      <c r="B158" s="22" t="s">
        <v>33</v>
      </c>
      <c r="C158" s="22" t="s">
        <v>114</v>
      </c>
      <c r="D158" s="23">
        <v>1661</v>
      </c>
      <c r="E158" s="45" t="s">
        <v>187</v>
      </c>
      <c r="F158" s="31" t="s">
        <v>187</v>
      </c>
    </row>
    <row r="159" spans="1:6" ht="17.100000000000001" customHeight="1" x14ac:dyDescent="0.3">
      <c r="A159" s="22" t="s">
        <v>183</v>
      </c>
      <c r="B159" s="22" t="s">
        <v>33</v>
      </c>
      <c r="C159" s="22" t="s">
        <v>115</v>
      </c>
      <c r="D159" s="23">
        <v>748</v>
      </c>
      <c r="E159" s="44" t="s">
        <v>187</v>
      </c>
      <c r="F159" s="35" t="s">
        <v>187</v>
      </c>
    </row>
    <row r="160" spans="1:6" ht="17.100000000000001" customHeight="1" x14ac:dyDescent="0.3">
      <c r="A160" s="22" t="s">
        <v>183</v>
      </c>
      <c r="B160" s="22" t="s">
        <v>33</v>
      </c>
      <c r="C160" s="22" t="s">
        <v>67</v>
      </c>
      <c r="D160" s="23">
        <v>427</v>
      </c>
      <c r="E160" s="45" t="s">
        <v>187</v>
      </c>
      <c r="F160" s="31" t="s">
        <v>187</v>
      </c>
    </row>
    <row r="161" spans="1:6" ht="17.100000000000001" customHeight="1" x14ac:dyDescent="0.3">
      <c r="A161" s="22" t="s">
        <v>183</v>
      </c>
      <c r="B161" s="22" t="s">
        <v>33</v>
      </c>
      <c r="C161" s="22" t="s">
        <v>66</v>
      </c>
      <c r="D161" s="23">
        <v>196</v>
      </c>
      <c r="E161" s="44" t="s">
        <v>187</v>
      </c>
      <c r="F161" s="35" t="s">
        <v>187</v>
      </c>
    </row>
    <row r="162" spans="1:6" ht="17.100000000000001" customHeight="1" x14ac:dyDescent="0.3">
      <c r="A162" s="22" t="s">
        <v>183</v>
      </c>
      <c r="B162" s="22" t="s">
        <v>33</v>
      </c>
      <c r="C162" s="22" t="s">
        <v>116</v>
      </c>
      <c r="D162" s="23">
        <v>127</v>
      </c>
      <c r="E162" s="45" t="s">
        <v>187</v>
      </c>
      <c r="F162" s="31" t="s">
        <v>187</v>
      </c>
    </row>
    <row r="163" spans="1:6" ht="17.100000000000001" customHeight="1" x14ac:dyDescent="0.3">
      <c r="A163" s="22" t="s">
        <v>183</v>
      </c>
      <c r="B163" s="22" t="s">
        <v>33</v>
      </c>
      <c r="C163" s="22" t="s">
        <v>121</v>
      </c>
      <c r="D163" s="23">
        <v>89</v>
      </c>
      <c r="E163" s="44" t="s">
        <v>187</v>
      </c>
      <c r="F163" s="35" t="s">
        <v>187</v>
      </c>
    </row>
    <row r="164" spans="1:6" ht="17.100000000000001" customHeight="1" x14ac:dyDescent="0.3">
      <c r="A164" s="22" t="s">
        <v>183</v>
      </c>
      <c r="B164" s="22" t="s">
        <v>34</v>
      </c>
      <c r="C164" s="22" t="s">
        <v>65</v>
      </c>
      <c r="D164" s="23">
        <v>208</v>
      </c>
      <c r="E164" s="45" t="s">
        <v>187</v>
      </c>
      <c r="F164" s="31" t="s">
        <v>187</v>
      </c>
    </row>
    <row r="165" spans="1:6" ht="17.100000000000001" customHeight="1" x14ac:dyDescent="0.3">
      <c r="A165" s="22" t="s">
        <v>183</v>
      </c>
      <c r="B165" s="22" t="s">
        <v>34</v>
      </c>
      <c r="C165" s="22" t="s">
        <v>115</v>
      </c>
      <c r="D165" s="23">
        <v>162</v>
      </c>
      <c r="E165" s="44" t="s">
        <v>187</v>
      </c>
      <c r="F165" s="35" t="s">
        <v>187</v>
      </c>
    </row>
    <row r="166" spans="1:6" ht="17.100000000000001" customHeight="1" x14ac:dyDescent="0.3">
      <c r="A166" s="22" t="s">
        <v>183</v>
      </c>
      <c r="B166" s="22" t="s">
        <v>34</v>
      </c>
      <c r="C166" s="22" t="s">
        <v>114</v>
      </c>
      <c r="D166" s="23">
        <v>67</v>
      </c>
      <c r="E166" s="45" t="s">
        <v>187</v>
      </c>
      <c r="F166" s="31" t="s">
        <v>187</v>
      </c>
    </row>
    <row r="167" spans="1:6" ht="17.100000000000001" customHeight="1" x14ac:dyDescent="0.3">
      <c r="A167" s="22" t="s">
        <v>183</v>
      </c>
      <c r="B167" s="22" t="s">
        <v>34</v>
      </c>
      <c r="C167" s="22" t="s">
        <v>120</v>
      </c>
      <c r="D167" s="23">
        <v>20</v>
      </c>
      <c r="E167" s="44" t="s">
        <v>187</v>
      </c>
      <c r="F167" s="35" t="s">
        <v>187</v>
      </c>
    </row>
    <row r="168" spans="1:6" ht="17.100000000000001" customHeight="1" x14ac:dyDescent="0.3">
      <c r="A168" s="22" t="s">
        <v>183</v>
      </c>
      <c r="B168" s="22" t="s">
        <v>34</v>
      </c>
      <c r="C168" s="22" t="s">
        <v>66</v>
      </c>
      <c r="D168" s="23">
        <v>14</v>
      </c>
      <c r="E168" s="45" t="s">
        <v>187</v>
      </c>
      <c r="F168" s="31" t="s">
        <v>187</v>
      </c>
    </row>
    <row r="169" spans="1:6" ht="17.100000000000001" customHeight="1" x14ac:dyDescent="0.3">
      <c r="A169" s="22" t="s">
        <v>183</v>
      </c>
      <c r="B169" s="22" t="s">
        <v>34</v>
      </c>
      <c r="C169" s="22" t="s">
        <v>118</v>
      </c>
      <c r="D169" s="43" t="s">
        <v>187</v>
      </c>
      <c r="E169" s="37">
        <v>2</v>
      </c>
      <c r="F169" s="24" t="s">
        <v>189</v>
      </c>
    </row>
    <row r="170" spans="1:6" ht="17.100000000000001" customHeight="1" x14ac:dyDescent="0.3">
      <c r="A170" s="22" t="s">
        <v>183</v>
      </c>
      <c r="B170" s="22" t="s">
        <v>34</v>
      </c>
      <c r="C170" s="22" t="s">
        <v>121</v>
      </c>
      <c r="D170" s="42" t="s">
        <v>187</v>
      </c>
      <c r="E170" s="38">
        <v>1</v>
      </c>
      <c r="F170" s="24" t="s">
        <v>188</v>
      </c>
    </row>
    <row r="171" spans="1:6" ht="17.100000000000001" customHeight="1" x14ac:dyDescent="0.3">
      <c r="A171" s="22" t="s">
        <v>183</v>
      </c>
      <c r="B171" s="22" t="s">
        <v>35</v>
      </c>
      <c r="C171" s="22" t="s">
        <v>65</v>
      </c>
      <c r="D171" s="23">
        <v>13</v>
      </c>
      <c r="E171" s="44" t="s">
        <v>187</v>
      </c>
      <c r="F171" s="35" t="s">
        <v>187</v>
      </c>
    </row>
    <row r="172" spans="1:6" ht="17.100000000000001" customHeight="1" x14ac:dyDescent="0.3">
      <c r="A172" s="22" t="s">
        <v>183</v>
      </c>
      <c r="B172" s="22" t="s">
        <v>35</v>
      </c>
      <c r="C172" s="22" t="s">
        <v>115</v>
      </c>
      <c r="D172" s="42" t="s">
        <v>187</v>
      </c>
      <c r="E172" s="38">
        <v>1</v>
      </c>
      <c r="F172" s="24" t="s">
        <v>188</v>
      </c>
    </row>
    <row r="173" spans="1:6" ht="17.100000000000001" customHeight="1" x14ac:dyDescent="0.3">
      <c r="A173" s="22" t="s">
        <v>183</v>
      </c>
      <c r="B173" s="22" t="s">
        <v>35</v>
      </c>
      <c r="C173" s="22" t="s">
        <v>114</v>
      </c>
      <c r="D173" s="43" t="s">
        <v>187</v>
      </c>
      <c r="E173" s="38">
        <v>1</v>
      </c>
      <c r="F173" s="24" t="s">
        <v>188</v>
      </c>
    </row>
    <row r="174" spans="1:6" ht="17.100000000000001" customHeight="1" x14ac:dyDescent="0.3">
      <c r="A174" s="22" t="s">
        <v>183</v>
      </c>
      <c r="B174" s="22" t="s">
        <v>36</v>
      </c>
      <c r="C174" s="22" t="s">
        <v>65</v>
      </c>
      <c r="D174" s="23">
        <v>2915</v>
      </c>
      <c r="E174" s="45" t="s">
        <v>187</v>
      </c>
      <c r="F174" s="31" t="s">
        <v>187</v>
      </c>
    </row>
    <row r="175" spans="1:6" ht="17.100000000000001" customHeight="1" x14ac:dyDescent="0.3">
      <c r="A175" s="22" t="s">
        <v>183</v>
      </c>
      <c r="B175" s="22" t="s">
        <v>36</v>
      </c>
      <c r="C175" s="22" t="s">
        <v>114</v>
      </c>
      <c r="D175" s="23">
        <v>966</v>
      </c>
      <c r="E175" s="44" t="s">
        <v>187</v>
      </c>
      <c r="F175" s="35" t="s">
        <v>187</v>
      </c>
    </row>
    <row r="176" spans="1:6" ht="17.100000000000001" customHeight="1" x14ac:dyDescent="0.3">
      <c r="A176" s="22" t="s">
        <v>183</v>
      </c>
      <c r="B176" s="22" t="s">
        <v>36</v>
      </c>
      <c r="C176" s="22" t="s">
        <v>115</v>
      </c>
      <c r="D176" s="23">
        <v>319</v>
      </c>
      <c r="E176" s="45" t="s">
        <v>187</v>
      </c>
      <c r="F176" s="31" t="s">
        <v>187</v>
      </c>
    </row>
    <row r="177" spans="1:6" ht="17.100000000000001" customHeight="1" x14ac:dyDescent="0.3">
      <c r="A177" s="22" t="s">
        <v>183</v>
      </c>
      <c r="B177" s="22" t="s">
        <v>36</v>
      </c>
      <c r="C177" s="22" t="s">
        <v>117</v>
      </c>
      <c r="D177" s="23">
        <v>127</v>
      </c>
      <c r="E177" s="44" t="s">
        <v>187</v>
      </c>
      <c r="F177" s="35" t="s">
        <v>187</v>
      </c>
    </row>
    <row r="178" spans="1:6" ht="17.100000000000001" customHeight="1" x14ac:dyDescent="0.3">
      <c r="A178" s="22" t="s">
        <v>183</v>
      </c>
      <c r="B178" s="22" t="s">
        <v>36</v>
      </c>
      <c r="C178" s="22" t="s">
        <v>66</v>
      </c>
      <c r="D178" s="23">
        <v>120</v>
      </c>
      <c r="E178" s="45" t="s">
        <v>187</v>
      </c>
      <c r="F178" s="31" t="s">
        <v>187</v>
      </c>
    </row>
    <row r="179" spans="1:6" ht="17.100000000000001" customHeight="1" x14ac:dyDescent="0.3">
      <c r="A179" s="22" t="s">
        <v>183</v>
      </c>
      <c r="B179" s="22" t="s">
        <v>36</v>
      </c>
      <c r="C179" s="22" t="s">
        <v>121</v>
      </c>
      <c r="D179" s="43" t="s">
        <v>187</v>
      </c>
      <c r="E179" s="37">
        <v>2</v>
      </c>
      <c r="F179" s="24" t="s">
        <v>189</v>
      </c>
    </row>
    <row r="180" spans="1:6" ht="17.100000000000001" customHeight="1" x14ac:dyDescent="0.3">
      <c r="A180" s="22" t="s">
        <v>183</v>
      </c>
      <c r="B180" s="22" t="s">
        <v>36</v>
      </c>
      <c r="C180" s="22" t="s">
        <v>116</v>
      </c>
      <c r="D180" s="42" t="s">
        <v>187</v>
      </c>
      <c r="E180" s="37">
        <v>2</v>
      </c>
      <c r="F180" s="24" t="s">
        <v>189</v>
      </c>
    </row>
    <row r="181" spans="1:6" ht="17.100000000000001" customHeight="1" x14ac:dyDescent="0.3">
      <c r="A181" s="22" t="s">
        <v>183</v>
      </c>
      <c r="B181" s="22" t="s">
        <v>37</v>
      </c>
      <c r="C181" s="22" t="s">
        <v>65</v>
      </c>
      <c r="D181" s="23">
        <v>1442</v>
      </c>
      <c r="E181" s="44" t="s">
        <v>187</v>
      </c>
      <c r="F181" s="35" t="s">
        <v>187</v>
      </c>
    </row>
    <row r="182" spans="1:6" ht="17.100000000000001" customHeight="1" x14ac:dyDescent="0.3">
      <c r="A182" s="22" t="s">
        <v>183</v>
      </c>
      <c r="B182" s="22" t="s">
        <v>37</v>
      </c>
      <c r="C182" s="22" t="s">
        <v>115</v>
      </c>
      <c r="D182" s="23">
        <v>403</v>
      </c>
      <c r="E182" s="45" t="s">
        <v>187</v>
      </c>
      <c r="F182" s="31" t="s">
        <v>187</v>
      </c>
    </row>
    <row r="183" spans="1:6" ht="17.100000000000001" customHeight="1" x14ac:dyDescent="0.3">
      <c r="A183" s="22" t="s">
        <v>183</v>
      </c>
      <c r="B183" s="22" t="s">
        <v>37</v>
      </c>
      <c r="C183" s="22" t="s">
        <v>114</v>
      </c>
      <c r="D183" s="23">
        <v>336</v>
      </c>
      <c r="E183" s="44" t="s">
        <v>187</v>
      </c>
      <c r="F183" s="35" t="s">
        <v>187</v>
      </c>
    </row>
    <row r="184" spans="1:6" ht="17.100000000000001" customHeight="1" x14ac:dyDescent="0.3">
      <c r="A184" s="22" t="s">
        <v>183</v>
      </c>
      <c r="B184" s="22" t="s">
        <v>37</v>
      </c>
      <c r="C184" s="22" t="s">
        <v>66</v>
      </c>
      <c r="D184" s="23">
        <v>263</v>
      </c>
      <c r="E184" s="45" t="s">
        <v>187</v>
      </c>
      <c r="F184" s="31" t="s">
        <v>187</v>
      </c>
    </row>
    <row r="185" spans="1:6" ht="17.100000000000001" customHeight="1" x14ac:dyDescent="0.3">
      <c r="A185" s="22" t="s">
        <v>183</v>
      </c>
      <c r="B185" s="22" t="s">
        <v>37</v>
      </c>
      <c r="C185" s="22" t="s">
        <v>120</v>
      </c>
      <c r="D185" s="23">
        <v>212</v>
      </c>
      <c r="E185" s="44" t="s">
        <v>187</v>
      </c>
      <c r="F185" s="35" t="s">
        <v>187</v>
      </c>
    </row>
    <row r="186" spans="1:6" ht="17.100000000000001" customHeight="1" x14ac:dyDescent="0.3">
      <c r="A186" s="22" t="s">
        <v>183</v>
      </c>
      <c r="B186" s="22" t="s">
        <v>37</v>
      </c>
      <c r="C186" s="22" t="s">
        <v>117</v>
      </c>
      <c r="D186" s="23">
        <v>125</v>
      </c>
      <c r="E186" s="45" t="s">
        <v>187</v>
      </c>
      <c r="F186" s="31" t="s">
        <v>187</v>
      </c>
    </row>
    <row r="187" spans="1:6" ht="17.100000000000001" customHeight="1" x14ac:dyDescent="0.3">
      <c r="A187" s="22" t="s">
        <v>183</v>
      </c>
      <c r="B187" s="22" t="s">
        <v>37</v>
      </c>
      <c r="C187" s="22" t="s">
        <v>118</v>
      </c>
      <c r="D187" s="23">
        <v>43</v>
      </c>
      <c r="E187" s="44" t="s">
        <v>187</v>
      </c>
      <c r="F187" s="35" t="s">
        <v>187</v>
      </c>
    </row>
    <row r="188" spans="1:6" ht="17.100000000000001" customHeight="1" x14ac:dyDescent="0.3">
      <c r="A188" s="22" t="s">
        <v>183</v>
      </c>
      <c r="B188" s="22" t="s">
        <v>38</v>
      </c>
      <c r="C188" s="22" t="s">
        <v>65</v>
      </c>
      <c r="D188" s="23">
        <v>85</v>
      </c>
      <c r="E188" s="45" t="s">
        <v>187</v>
      </c>
      <c r="F188" s="31" t="s">
        <v>187</v>
      </c>
    </row>
    <row r="189" spans="1:6" ht="17.100000000000001" customHeight="1" x14ac:dyDescent="0.3">
      <c r="A189" s="22" t="s">
        <v>183</v>
      </c>
      <c r="B189" s="22" t="s">
        <v>38</v>
      </c>
      <c r="C189" s="22" t="s">
        <v>114</v>
      </c>
      <c r="D189" s="43" t="s">
        <v>187</v>
      </c>
      <c r="E189" s="37">
        <v>2</v>
      </c>
      <c r="F189" s="24" t="s">
        <v>189</v>
      </c>
    </row>
    <row r="190" spans="1:6" ht="17.100000000000001" customHeight="1" x14ac:dyDescent="0.3">
      <c r="A190" s="22" t="s">
        <v>183</v>
      </c>
      <c r="B190" s="22" t="s">
        <v>38</v>
      </c>
      <c r="C190" s="22" t="s">
        <v>115</v>
      </c>
      <c r="D190" s="42" t="s">
        <v>187</v>
      </c>
      <c r="E190" s="38">
        <v>1</v>
      </c>
      <c r="F190" s="24" t="s">
        <v>188</v>
      </c>
    </row>
    <row r="191" spans="1:6" ht="17.100000000000001" customHeight="1" x14ac:dyDescent="0.3">
      <c r="A191" s="22" t="s">
        <v>183</v>
      </c>
      <c r="B191" s="22" t="s">
        <v>39</v>
      </c>
      <c r="C191" s="22" t="s">
        <v>65</v>
      </c>
      <c r="D191" s="23">
        <v>2917</v>
      </c>
      <c r="E191" s="44" t="s">
        <v>187</v>
      </c>
      <c r="F191" s="35" t="s">
        <v>187</v>
      </c>
    </row>
    <row r="192" spans="1:6" ht="17.100000000000001" customHeight="1" x14ac:dyDescent="0.3">
      <c r="A192" s="22" t="s">
        <v>183</v>
      </c>
      <c r="B192" s="22" t="s">
        <v>39</v>
      </c>
      <c r="C192" s="22" t="s">
        <v>114</v>
      </c>
      <c r="D192" s="23">
        <v>853</v>
      </c>
      <c r="E192" s="45" t="s">
        <v>187</v>
      </c>
      <c r="F192" s="31" t="s">
        <v>187</v>
      </c>
    </row>
    <row r="193" spans="1:6" ht="17.100000000000001" customHeight="1" x14ac:dyDescent="0.3">
      <c r="A193" s="22" t="s">
        <v>183</v>
      </c>
      <c r="B193" s="22" t="s">
        <v>39</v>
      </c>
      <c r="C193" s="22" t="s">
        <v>115</v>
      </c>
      <c r="D193" s="23">
        <v>259</v>
      </c>
      <c r="E193" s="44" t="s">
        <v>187</v>
      </c>
      <c r="F193" s="35" t="s">
        <v>187</v>
      </c>
    </row>
    <row r="194" spans="1:6" ht="17.100000000000001" customHeight="1" x14ac:dyDescent="0.3">
      <c r="A194" s="22" t="s">
        <v>183</v>
      </c>
      <c r="B194" s="22" t="s">
        <v>39</v>
      </c>
      <c r="C194" s="22" t="s">
        <v>117</v>
      </c>
      <c r="D194" s="23">
        <v>134</v>
      </c>
      <c r="E194" s="45" t="s">
        <v>187</v>
      </c>
      <c r="F194" s="31" t="s">
        <v>187</v>
      </c>
    </row>
    <row r="195" spans="1:6" ht="17.100000000000001" customHeight="1" x14ac:dyDescent="0.3">
      <c r="A195" s="22" t="s">
        <v>183</v>
      </c>
      <c r="B195" s="22" t="s">
        <v>39</v>
      </c>
      <c r="C195" s="22" t="s">
        <v>116</v>
      </c>
      <c r="D195" s="23">
        <v>66</v>
      </c>
      <c r="E195" s="44" t="s">
        <v>187</v>
      </c>
      <c r="F195" s="35" t="s">
        <v>187</v>
      </c>
    </row>
    <row r="196" spans="1:6" ht="17.100000000000001" customHeight="1" x14ac:dyDescent="0.3">
      <c r="A196" s="22" t="s">
        <v>183</v>
      </c>
      <c r="B196" s="22" t="s">
        <v>39</v>
      </c>
      <c r="C196" s="22" t="s">
        <v>66</v>
      </c>
      <c r="D196" s="23">
        <v>60</v>
      </c>
      <c r="E196" s="45" t="s">
        <v>187</v>
      </c>
      <c r="F196" s="31" t="s">
        <v>187</v>
      </c>
    </row>
    <row r="197" spans="1:6" ht="17.100000000000001" customHeight="1" x14ac:dyDescent="0.3">
      <c r="A197" s="22" t="s">
        <v>183</v>
      </c>
      <c r="B197" s="22" t="s">
        <v>39</v>
      </c>
      <c r="C197" s="22" t="s">
        <v>121</v>
      </c>
      <c r="D197" s="23">
        <v>38</v>
      </c>
      <c r="E197" s="44" t="s">
        <v>187</v>
      </c>
      <c r="F197" s="35" t="s">
        <v>187</v>
      </c>
    </row>
    <row r="198" spans="1:6" ht="17.100000000000001" customHeight="1" x14ac:dyDescent="0.3">
      <c r="A198" s="22" t="s">
        <v>183</v>
      </c>
      <c r="B198" s="22" t="s">
        <v>40</v>
      </c>
      <c r="C198" s="22" t="s">
        <v>65</v>
      </c>
      <c r="D198" s="23">
        <v>3554</v>
      </c>
      <c r="E198" s="45" t="s">
        <v>187</v>
      </c>
      <c r="F198" s="31" t="s">
        <v>187</v>
      </c>
    </row>
    <row r="199" spans="1:6" ht="17.100000000000001" customHeight="1" x14ac:dyDescent="0.3">
      <c r="A199" s="22" t="s">
        <v>183</v>
      </c>
      <c r="B199" s="22" t="s">
        <v>40</v>
      </c>
      <c r="C199" s="22" t="s">
        <v>114</v>
      </c>
      <c r="D199" s="23">
        <v>1452</v>
      </c>
      <c r="E199" s="44" t="s">
        <v>187</v>
      </c>
      <c r="F199" s="35" t="s">
        <v>187</v>
      </c>
    </row>
    <row r="200" spans="1:6" ht="17.100000000000001" customHeight="1" x14ac:dyDescent="0.3">
      <c r="A200" s="22" t="s">
        <v>183</v>
      </c>
      <c r="B200" s="22" t="s">
        <v>40</v>
      </c>
      <c r="C200" s="22" t="s">
        <v>115</v>
      </c>
      <c r="D200" s="23">
        <v>841</v>
      </c>
      <c r="E200" s="45" t="s">
        <v>187</v>
      </c>
      <c r="F200" s="31" t="s">
        <v>187</v>
      </c>
    </row>
    <row r="201" spans="1:6" ht="17.100000000000001" customHeight="1" x14ac:dyDescent="0.3">
      <c r="A201" s="22" t="s">
        <v>183</v>
      </c>
      <c r="B201" s="22" t="s">
        <v>40</v>
      </c>
      <c r="C201" s="22" t="s">
        <v>66</v>
      </c>
      <c r="D201" s="23">
        <v>378</v>
      </c>
      <c r="E201" s="44" t="s">
        <v>187</v>
      </c>
      <c r="F201" s="35" t="s">
        <v>187</v>
      </c>
    </row>
    <row r="202" spans="1:6" ht="17.100000000000001" customHeight="1" x14ac:dyDescent="0.3">
      <c r="A202" s="22" t="s">
        <v>183</v>
      </c>
      <c r="B202" s="22" t="s">
        <v>40</v>
      </c>
      <c r="C202" s="22" t="s">
        <v>117</v>
      </c>
      <c r="D202" s="23">
        <v>183</v>
      </c>
      <c r="E202" s="45" t="s">
        <v>187</v>
      </c>
      <c r="F202" s="31" t="s">
        <v>187</v>
      </c>
    </row>
    <row r="203" spans="1:6" ht="17.100000000000001" customHeight="1" x14ac:dyDescent="0.3">
      <c r="A203" s="22" t="s">
        <v>183</v>
      </c>
      <c r="B203" s="22" t="s">
        <v>40</v>
      </c>
      <c r="C203" s="22" t="s">
        <v>121</v>
      </c>
      <c r="D203" s="23">
        <v>119</v>
      </c>
      <c r="E203" s="44" t="s">
        <v>187</v>
      </c>
      <c r="F203" s="35" t="s">
        <v>187</v>
      </c>
    </row>
    <row r="204" spans="1:6" ht="17.100000000000001" customHeight="1" x14ac:dyDescent="0.3">
      <c r="A204" s="22" t="s">
        <v>183</v>
      </c>
      <c r="B204" s="22" t="s">
        <v>40</v>
      </c>
      <c r="C204" s="22" t="s">
        <v>120</v>
      </c>
      <c r="D204" s="23">
        <v>48</v>
      </c>
      <c r="E204" s="45" t="s">
        <v>187</v>
      </c>
      <c r="F204" s="31" t="s">
        <v>187</v>
      </c>
    </row>
    <row r="205" spans="1:6" ht="17.100000000000001" customHeight="1" x14ac:dyDescent="0.3">
      <c r="A205" s="22" t="s">
        <v>183</v>
      </c>
      <c r="B205" s="22" t="s">
        <v>41</v>
      </c>
      <c r="C205" s="22" t="s">
        <v>65</v>
      </c>
      <c r="D205" s="23">
        <v>795</v>
      </c>
      <c r="E205" s="44" t="s">
        <v>187</v>
      </c>
      <c r="F205" s="35" t="s">
        <v>187</v>
      </c>
    </row>
    <row r="206" spans="1:6" ht="17.100000000000001" customHeight="1" x14ac:dyDescent="0.3">
      <c r="A206" s="22" t="s">
        <v>183</v>
      </c>
      <c r="B206" s="22" t="s">
        <v>41</v>
      </c>
      <c r="C206" s="22" t="s">
        <v>114</v>
      </c>
      <c r="D206" s="23">
        <v>230</v>
      </c>
      <c r="E206" s="45" t="s">
        <v>187</v>
      </c>
      <c r="F206" s="31" t="s">
        <v>187</v>
      </c>
    </row>
    <row r="207" spans="1:6" ht="17.100000000000001" customHeight="1" x14ac:dyDescent="0.3">
      <c r="A207" s="22" t="s">
        <v>183</v>
      </c>
      <c r="B207" s="22" t="s">
        <v>41</v>
      </c>
      <c r="C207" s="22" t="s">
        <v>115</v>
      </c>
      <c r="D207" s="23">
        <v>114</v>
      </c>
      <c r="E207" s="44" t="s">
        <v>187</v>
      </c>
      <c r="F207" s="35" t="s">
        <v>187</v>
      </c>
    </row>
    <row r="208" spans="1:6" ht="17.100000000000001" customHeight="1" x14ac:dyDescent="0.3">
      <c r="A208" s="22" t="s">
        <v>183</v>
      </c>
      <c r="B208" s="22" t="s">
        <v>41</v>
      </c>
      <c r="C208" s="22" t="s">
        <v>116</v>
      </c>
      <c r="D208" s="23">
        <v>108</v>
      </c>
      <c r="E208" s="45" t="s">
        <v>187</v>
      </c>
      <c r="F208" s="31" t="s">
        <v>187</v>
      </c>
    </row>
    <row r="209" spans="1:6" ht="17.100000000000001" customHeight="1" x14ac:dyDescent="0.3">
      <c r="A209" s="22" t="s">
        <v>183</v>
      </c>
      <c r="B209" s="22" t="s">
        <v>41</v>
      </c>
      <c r="C209" s="22" t="s">
        <v>66</v>
      </c>
      <c r="D209" s="23">
        <v>37</v>
      </c>
      <c r="E209" s="44" t="s">
        <v>187</v>
      </c>
      <c r="F209" s="35" t="s">
        <v>187</v>
      </c>
    </row>
    <row r="210" spans="1:6" ht="17.100000000000001" customHeight="1" x14ac:dyDescent="0.3">
      <c r="A210" s="22" t="s">
        <v>183</v>
      </c>
      <c r="B210" s="22" t="s">
        <v>41</v>
      </c>
      <c r="C210" s="22" t="s">
        <v>120</v>
      </c>
      <c r="D210" s="23">
        <v>27</v>
      </c>
      <c r="E210" s="45" t="s">
        <v>187</v>
      </c>
      <c r="F210" s="31" t="s">
        <v>187</v>
      </c>
    </row>
    <row r="211" spans="1:6" ht="17.100000000000001" customHeight="1" x14ac:dyDescent="0.3">
      <c r="A211" s="22" t="s">
        <v>183</v>
      </c>
      <c r="B211" s="22" t="s">
        <v>42</v>
      </c>
      <c r="C211" s="22" t="s">
        <v>65</v>
      </c>
      <c r="D211" s="23">
        <v>1034</v>
      </c>
      <c r="E211" s="44" t="s">
        <v>187</v>
      </c>
      <c r="F211" s="35" t="s">
        <v>187</v>
      </c>
    </row>
    <row r="212" spans="1:6" ht="17.100000000000001" customHeight="1" x14ac:dyDescent="0.3">
      <c r="A212" s="22" t="s">
        <v>183</v>
      </c>
      <c r="B212" s="22" t="s">
        <v>42</v>
      </c>
      <c r="C212" s="22" t="s">
        <v>114</v>
      </c>
      <c r="D212" s="23">
        <v>279</v>
      </c>
      <c r="E212" s="45" t="s">
        <v>187</v>
      </c>
      <c r="F212" s="31" t="s">
        <v>187</v>
      </c>
    </row>
    <row r="213" spans="1:6" ht="17.100000000000001" customHeight="1" x14ac:dyDescent="0.3">
      <c r="A213" s="22" t="s">
        <v>183</v>
      </c>
      <c r="B213" s="22" t="s">
        <v>42</v>
      </c>
      <c r="C213" s="22" t="s">
        <v>115</v>
      </c>
      <c r="D213" s="23">
        <v>77</v>
      </c>
      <c r="E213" s="44" t="s">
        <v>187</v>
      </c>
      <c r="F213" s="35" t="s">
        <v>187</v>
      </c>
    </row>
    <row r="214" spans="1:6" ht="17.100000000000001" customHeight="1" x14ac:dyDescent="0.3">
      <c r="A214" s="22" t="s">
        <v>183</v>
      </c>
      <c r="B214" s="22" t="s">
        <v>42</v>
      </c>
      <c r="C214" s="22" t="s">
        <v>118</v>
      </c>
      <c r="D214" s="23">
        <v>70</v>
      </c>
      <c r="E214" s="45" t="s">
        <v>187</v>
      </c>
      <c r="F214" s="31" t="s">
        <v>187</v>
      </c>
    </row>
    <row r="215" spans="1:6" ht="17.100000000000001" customHeight="1" x14ac:dyDescent="0.3">
      <c r="A215" s="22" t="s">
        <v>183</v>
      </c>
      <c r="B215" s="22" t="s">
        <v>42</v>
      </c>
      <c r="C215" s="22" t="s">
        <v>117</v>
      </c>
      <c r="D215" s="23">
        <v>32</v>
      </c>
      <c r="E215" s="44" t="s">
        <v>187</v>
      </c>
      <c r="F215" s="35" t="s">
        <v>187</v>
      </c>
    </row>
    <row r="216" spans="1:6" ht="17.100000000000001" customHeight="1" x14ac:dyDescent="0.3">
      <c r="A216" s="22" t="s">
        <v>183</v>
      </c>
      <c r="B216" s="22" t="s">
        <v>42</v>
      </c>
      <c r="C216" s="22" t="s">
        <v>66</v>
      </c>
      <c r="D216" s="23">
        <v>29</v>
      </c>
      <c r="E216" s="45" t="s">
        <v>187</v>
      </c>
      <c r="F216" s="31" t="s">
        <v>187</v>
      </c>
    </row>
    <row r="217" spans="1:6" ht="17.100000000000001" customHeight="1" x14ac:dyDescent="0.3">
      <c r="A217" s="22" t="s">
        <v>183</v>
      </c>
      <c r="B217" s="22" t="s">
        <v>42</v>
      </c>
      <c r="C217" s="22" t="s">
        <v>121</v>
      </c>
      <c r="D217" s="23">
        <v>28</v>
      </c>
      <c r="E217" s="44" t="s">
        <v>187</v>
      </c>
      <c r="F217" s="35" t="s">
        <v>187</v>
      </c>
    </row>
    <row r="218" spans="1:6" ht="17.100000000000001" customHeight="1" x14ac:dyDescent="0.3">
      <c r="A218" s="22" t="s">
        <v>183</v>
      </c>
      <c r="B218" s="22" t="s">
        <v>43</v>
      </c>
      <c r="C218" s="22" t="s">
        <v>65</v>
      </c>
      <c r="D218" s="23">
        <v>224</v>
      </c>
      <c r="E218" s="45" t="s">
        <v>187</v>
      </c>
      <c r="F218" s="31" t="s">
        <v>187</v>
      </c>
    </row>
    <row r="219" spans="1:6" ht="17.100000000000001" customHeight="1" x14ac:dyDescent="0.3">
      <c r="A219" s="22" t="s">
        <v>183</v>
      </c>
      <c r="B219" s="22" t="s">
        <v>43</v>
      </c>
      <c r="C219" s="22" t="s">
        <v>114</v>
      </c>
      <c r="D219" s="23">
        <v>86</v>
      </c>
      <c r="E219" s="44" t="s">
        <v>187</v>
      </c>
      <c r="F219" s="35" t="s">
        <v>187</v>
      </c>
    </row>
    <row r="220" spans="1:6" ht="17.100000000000001" customHeight="1" x14ac:dyDescent="0.3">
      <c r="A220" s="22" t="s">
        <v>183</v>
      </c>
      <c r="B220" s="22" t="s">
        <v>43</v>
      </c>
      <c r="C220" s="22" t="s">
        <v>115</v>
      </c>
      <c r="D220" s="23">
        <v>53</v>
      </c>
      <c r="E220" s="45" t="s">
        <v>187</v>
      </c>
      <c r="F220" s="31" t="s">
        <v>187</v>
      </c>
    </row>
    <row r="221" spans="1:6" ht="17.100000000000001" customHeight="1" x14ac:dyDescent="0.3">
      <c r="A221" s="22" t="s">
        <v>183</v>
      </c>
      <c r="B221" s="22" t="s">
        <v>43</v>
      </c>
      <c r="C221" s="22" t="s">
        <v>66</v>
      </c>
      <c r="D221" s="43" t="s">
        <v>187</v>
      </c>
      <c r="E221" s="38">
        <v>1</v>
      </c>
      <c r="F221" s="24" t="s">
        <v>188</v>
      </c>
    </row>
    <row r="222" spans="1:6" ht="17.100000000000001" customHeight="1" x14ac:dyDescent="0.3">
      <c r="A222" s="22" t="s">
        <v>183</v>
      </c>
      <c r="B222" s="22" t="s">
        <v>43</v>
      </c>
      <c r="C222" s="22" t="s">
        <v>121</v>
      </c>
      <c r="D222" s="42" t="s">
        <v>187</v>
      </c>
      <c r="E222" s="38">
        <v>1</v>
      </c>
      <c r="F222" s="24" t="s">
        <v>188</v>
      </c>
    </row>
    <row r="223" spans="1:6" ht="17.100000000000001" customHeight="1" x14ac:dyDescent="0.3">
      <c r="A223" s="22" t="s">
        <v>183</v>
      </c>
      <c r="B223" s="22" t="s">
        <v>43</v>
      </c>
      <c r="C223" s="22" t="s">
        <v>118</v>
      </c>
      <c r="D223" s="43" t="s">
        <v>187</v>
      </c>
      <c r="E223" s="38">
        <v>1</v>
      </c>
      <c r="F223" s="24" t="s">
        <v>188</v>
      </c>
    </row>
    <row r="224" spans="1:6" ht="17.100000000000001" customHeight="1" x14ac:dyDescent="0.3">
      <c r="A224" s="22" t="s">
        <v>183</v>
      </c>
      <c r="B224" s="22" t="s">
        <v>43</v>
      </c>
      <c r="C224" s="22" t="s">
        <v>117</v>
      </c>
      <c r="D224" s="42" t="s">
        <v>187</v>
      </c>
      <c r="E224" s="38">
        <v>1</v>
      </c>
      <c r="F224" s="24" t="s">
        <v>188</v>
      </c>
    </row>
    <row r="225" spans="1:6" ht="17.100000000000001" customHeight="1" x14ac:dyDescent="0.3">
      <c r="A225" s="22" t="s">
        <v>183</v>
      </c>
      <c r="B225" s="22" t="s">
        <v>44</v>
      </c>
      <c r="C225" s="22" t="s">
        <v>65</v>
      </c>
      <c r="D225" s="23">
        <v>817</v>
      </c>
      <c r="E225" s="44" t="s">
        <v>187</v>
      </c>
      <c r="F225" s="35" t="s">
        <v>187</v>
      </c>
    </row>
    <row r="226" spans="1:6" ht="17.100000000000001" customHeight="1" x14ac:dyDescent="0.3">
      <c r="A226" s="22" t="s">
        <v>183</v>
      </c>
      <c r="B226" s="22" t="s">
        <v>44</v>
      </c>
      <c r="C226" s="22" t="s">
        <v>114</v>
      </c>
      <c r="D226" s="23">
        <v>314</v>
      </c>
      <c r="E226" s="45" t="s">
        <v>187</v>
      </c>
      <c r="F226" s="31" t="s">
        <v>187</v>
      </c>
    </row>
    <row r="227" spans="1:6" ht="17.100000000000001" customHeight="1" x14ac:dyDescent="0.3">
      <c r="A227" s="22" t="s">
        <v>183</v>
      </c>
      <c r="B227" s="22" t="s">
        <v>44</v>
      </c>
      <c r="C227" s="22" t="s">
        <v>115</v>
      </c>
      <c r="D227" s="23">
        <v>81</v>
      </c>
      <c r="E227" s="44" t="s">
        <v>187</v>
      </c>
      <c r="F227" s="35" t="s">
        <v>187</v>
      </c>
    </row>
    <row r="228" spans="1:6" ht="17.100000000000001" customHeight="1" x14ac:dyDescent="0.3">
      <c r="A228" s="22" t="s">
        <v>183</v>
      </c>
      <c r="B228" s="22" t="s">
        <v>44</v>
      </c>
      <c r="C228" s="22" t="s">
        <v>116</v>
      </c>
      <c r="D228" s="23">
        <v>47</v>
      </c>
      <c r="E228" s="45" t="s">
        <v>187</v>
      </c>
      <c r="F228" s="31" t="s">
        <v>187</v>
      </c>
    </row>
    <row r="229" spans="1:6" ht="17.100000000000001" customHeight="1" x14ac:dyDescent="0.3">
      <c r="A229" s="22" t="s">
        <v>183</v>
      </c>
      <c r="B229" s="22" t="s">
        <v>44</v>
      </c>
      <c r="C229" s="22" t="s">
        <v>66</v>
      </c>
      <c r="D229" s="23">
        <v>45</v>
      </c>
      <c r="E229" s="44" t="s">
        <v>187</v>
      </c>
      <c r="F229" s="35" t="s">
        <v>187</v>
      </c>
    </row>
    <row r="230" spans="1:6" ht="17.100000000000001" customHeight="1" x14ac:dyDescent="0.3">
      <c r="A230" s="22" t="s">
        <v>183</v>
      </c>
      <c r="B230" s="22" t="s">
        <v>44</v>
      </c>
      <c r="C230" s="22" t="s">
        <v>121</v>
      </c>
      <c r="D230" s="23">
        <v>41</v>
      </c>
      <c r="E230" s="45" t="s">
        <v>187</v>
      </c>
      <c r="F230" s="31" t="s">
        <v>187</v>
      </c>
    </row>
    <row r="231" spans="1:6" ht="17.100000000000001" customHeight="1" x14ac:dyDescent="0.3">
      <c r="A231" s="22" t="s">
        <v>183</v>
      </c>
      <c r="B231" s="22" t="s">
        <v>44</v>
      </c>
      <c r="C231" s="22" t="s">
        <v>120</v>
      </c>
      <c r="D231" s="23">
        <v>39</v>
      </c>
      <c r="E231" s="44" t="s">
        <v>187</v>
      </c>
      <c r="F231" s="35" t="s">
        <v>187</v>
      </c>
    </row>
    <row r="232" spans="1:6" ht="17.100000000000001" customHeight="1" x14ac:dyDescent="0.3">
      <c r="A232" s="22" t="s">
        <v>183</v>
      </c>
      <c r="B232" s="22" t="s">
        <v>45</v>
      </c>
      <c r="C232" s="22" t="s">
        <v>65</v>
      </c>
      <c r="D232" s="23">
        <v>914</v>
      </c>
      <c r="E232" s="45" t="s">
        <v>187</v>
      </c>
      <c r="F232" s="31" t="s">
        <v>187</v>
      </c>
    </row>
    <row r="233" spans="1:6" ht="17.100000000000001" customHeight="1" x14ac:dyDescent="0.3">
      <c r="A233" s="22" t="s">
        <v>183</v>
      </c>
      <c r="B233" s="22" t="s">
        <v>45</v>
      </c>
      <c r="C233" s="22" t="s">
        <v>114</v>
      </c>
      <c r="D233" s="23">
        <v>238</v>
      </c>
      <c r="E233" s="44" t="s">
        <v>187</v>
      </c>
      <c r="F233" s="35" t="s">
        <v>187</v>
      </c>
    </row>
    <row r="234" spans="1:6" ht="17.100000000000001" customHeight="1" x14ac:dyDescent="0.3">
      <c r="A234" s="22" t="s">
        <v>183</v>
      </c>
      <c r="B234" s="22" t="s">
        <v>45</v>
      </c>
      <c r="C234" s="22" t="s">
        <v>115</v>
      </c>
      <c r="D234" s="23">
        <v>81</v>
      </c>
      <c r="E234" s="45" t="s">
        <v>187</v>
      </c>
      <c r="F234" s="31" t="s">
        <v>187</v>
      </c>
    </row>
    <row r="235" spans="1:6" ht="17.100000000000001" customHeight="1" x14ac:dyDescent="0.3">
      <c r="A235" s="22" t="s">
        <v>183</v>
      </c>
      <c r="B235" s="22" t="s">
        <v>45</v>
      </c>
      <c r="C235" s="22" t="s">
        <v>117</v>
      </c>
      <c r="D235" s="43" t="s">
        <v>187</v>
      </c>
      <c r="E235" s="38">
        <v>1</v>
      </c>
      <c r="F235" s="24" t="s">
        <v>188</v>
      </c>
    </row>
    <row r="236" spans="1:6" ht="17.100000000000001" customHeight="1" x14ac:dyDescent="0.3">
      <c r="A236" s="22" t="s">
        <v>183</v>
      </c>
      <c r="B236" s="22" t="s">
        <v>45</v>
      </c>
      <c r="C236" s="22" t="s">
        <v>66</v>
      </c>
      <c r="D236" s="42" t="s">
        <v>187</v>
      </c>
      <c r="E236" s="38">
        <v>1</v>
      </c>
      <c r="F236" s="24" t="s">
        <v>188</v>
      </c>
    </row>
    <row r="237" spans="1:6" ht="17.100000000000001" customHeight="1" x14ac:dyDescent="0.3">
      <c r="A237" s="22" t="s">
        <v>183</v>
      </c>
      <c r="B237" s="22" t="s">
        <v>45</v>
      </c>
      <c r="C237" s="22" t="s">
        <v>121</v>
      </c>
      <c r="D237" s="43" t="s">
        <v>187</v>
      </c>
      <c r="E237" s="38">
        <v>1</v>
      </c>
      <c r="F237" s="24" t="s">
        <v>188</v>
      </c>
    </row>
    <row r="238" spans="1:6" ht="17.100000000000001" customHeight="1" x14ac:dyDescent="0.3">
      <c r="A238" s="22" t="s">
        <v>183</v>
      </c>
      <c r="B238" s="22" t="s">
        <v>46</v>
      </c>
      <c r="C238" s="22" t="s">
        <v>65</v>
      </c>
      <c r="D238" s="23">
        <v>1301</v>
      </c>
      <c r="E238" s="45" t="s">
        <v>187</v>
      </c>
      <c r="F238" s="31" t="s">
        <v>187</v>
      </c>
    </row>
    <row r="239" spans="1:6" ht="17.100000000000001" customHeight="1" x14ac:dyDescent="0.3">
      <c r="A239" s="22" t="s">
        <v>183</v>
      </c>
      <c r="B239" s="22" t="s">
        <v>46</v>
      </c>
      <c r="C239" s="22" t="s">
        <v>114</v>
      </c>
      <c r="D239" s="23">
        <v>605</v>
      </c>
      <c r="E239" s="44" t="s">
        <v>187</v>
      </c>
      <c r="F239" s="35" t="s">
        <v>187</v>
      </c>
    </row>
    <row r="240" spans="1:6" ht="17.100000000000001" customHeight="1" x14ac:dyDescent="0.3">
      <c r="A240" s="22" t="s">
        <v>183</v>
      </c>
      <c r="B240" s="22" t="s">
        <v>46</v>
      </c>
      <c r="C240" s="22" t="s">
        <v>115</v>
      </c>
      <c r="D240" s="23">
        <v>161</v>
      </c>
      <c r="E240" s="45" t="s">
        <v>187</v>
      </c>
      <c r="F240" s="31" t="s">
        <v>187</v>
      </c>
    </row>
    <row r="241" spans="1:6" ht="17.100000000000001" customHeight="1" x14ac:dyDescent="0.3">
      <c r="A241" s="22" t="s">
        <v>183</v>
      </c>
      <c r="B241" s="22" t="s">
        <v>46</v>
      </c>
      <c r="C241" s="22" t="s">
        <v>67</v>
      </c>
      <c r="D241" s="23">
        <v>107</v>
      </c>
      <c r="E241" s="44" t="s">
        <v>187</v>
      </c>
      <c r="F241" s="35" t="s">
        <v>187</v>
      </c>
    </row>
    <row r="242" spans="1:6" ht="17.100000000000001" customHeight="1" x14ac:dyDescent="0.3">
      <c r="A242" s="22" t="s">
        <v>183</v>
      </c>
      <c r="B242" s="22" t="s">
        <v>46</v>
      </c>
      <c r="C242" s="22" t="s">
        <v>66</v>
      </c>
      <c r="D242" s="23">
        <v>103</v>
      </c>
      <c r="E242" s="45" t="s">
        <v>187</v>
      </c>
      <c r="F242" s="31" t="s">
        <v>187</v>
      </c>
    </row>
    <row r="243" spans="1:6" ht="17.100000000000001" customHeight="1" x14ac:dyDescent="0.3">
      <c r="A243" s="22" t="s">
        <v>183</v>
      </c>
      <c r="B243" s="22" t="s">
        <v>46</v>
      </c>
      <c r="C243" s="22" t="s">
        <v>118</v>
      </c>
      <c r="D243" s="23">
        <v>89</v>
      </c>
      <c r="E243" s="44" t="s">
        <v>187</v>
      </c>
      <c r="F243" s="35" t="s">
        <v>187</v>
      </c>
    </row>
    <row r="244" spans="1:6" ht="17.100000000000001" customHeight="1" x14ac:dyDescent="0.3">
      <c r="A244" s="22" t="s">
        <v>183</v>
      </c>
      <c r="B244" s="22" t="s">
        <v>46</v>
      </c>
      <c r="C244" s="22" t="s">
        <v>116</v>
      </c>
      <c r="D244" s="23">
        <v>74</v>
      </c>
      <c r="E244" s="45" t="s">
        <v>187</v>
      </c>
      <c r="F244" s="31" t="s">
        <v>187</v>
      </c>
    </row>
    <row r="245" spans="1:6" ht="17.100000000000001" customHeight="1" x14ac:dyDescent="0.3">
      <c r="A245" s="22" t="s">
        <v>183</v>
      </c>
      <c r="B245" s="22" t="s">
        <v>47</v>
      </c>
      <c r="C245" s="22" t="s">
        <v>65</v>
      </c>
      <c r="D245" s="23">
        <v>250</v>
      </c>
      <c r="E245" s="44" t="s">
        <v>187</v>
      </c>
      <c r="F245" s="35" t="s">
        <v>187</v>
      </c>
    </row>
    <row r="246" spans="1:6" ht="17.100000000000001" customHeight="1" x14ac:dyDescent="0.3">
      <c r="A246" s="22" t="s">
        <v>183</v>
      </c>
      <c r="B246" s="22" t="s">
        <v>47</v>
      </c>
      <c r="C246" s="22" t="s">
        <v>114</v>
      </c>
      <c r="D246" s="23">
        <v>79</v>
      </c>
      <c r="E246" s="45" t="s">
        <v>187</v>
      </c>
      <c r="F246" s="31" t="s">
        <v>187</v>
      </c>
    </row>
    <row r="247" spans="1:6" ht="17.100000000000001" customHeight="1" x14ac:dyDescent="0.3">
      <c r="A247" s="22" t="s">
        <v>183</v>
      </c>
      <c r="B247" s="22" t="s">
        <v>47</v>
      </c>
      <c r="C247" s="22" t="s">
        <v>115</v>
      </c>
      <c r="D247" s="23">
        <v>59</v>
      </c>
      <c r="E247" s="44" t="s">
        <v>187</v>
      </c>
      <c r="F247" s="35" t="s">
        <v>187</v>
      </c>
    </row>
    <row r="248" spans="1:6" ht="17.100000000000001" customHeight="1" x14ac:dyDescent="0.3">
      <c r="A248" s="22" t="s">
        <v>183</v>
      </c>
      <c r="B248" s="22" t="s">
        <v>47</v>
      </c>
      <c r="C248" s="22" t="s">
        <v>66</v>
      </c>
      <c r="D248" s="42" t="s">
        <v>187</v>
      </c>
      <c r="E248" s="38">
        <v>1</v>
      </c>
      <c r="F248" s="24" t="s">
        <v>188</v>
      </c>
    </row>
    <row r="249" spans="1:6" ht="17.100000000000001" customHeight="1" x14ac:dyDescent="0.3">
      <c r="A249" s="22" t="s">
        <v>183</v>
      </c>
      <c r="B249" s="22" t="s">
        <v>47</v>
      </c>
      <c r="C249" s="22" t="s">
        <v>117</v>
      </c>
      <c r="D249" s="43" t="s">
        <v>187</v>
      </c>
      <c r="E249" s="38">
        <v>1</v>
      </c>
      <c r="F249" s="24" t="s">
        <v>188</v>
      </c>
    </row>
    <row r="250" spans="1:6" ht="17.100000000000001" customHeight="1" x14ac:dyDescent="0.3">
      <c r="A250" s="22" t="s">
        <v>183</v>
      </c>
      <c r="B250" s="22" t="s">
        <v>47</v>
      </c>
      <c r="C250" s="22" t="s">
        <v>116</v>
      </c>
      <c r="D250" s="42" t="s">
        <v>187</v>
      </c>
      <c r="E250" s="38">
        <v>1</v>
      </c>
      <c r="F250" s="24" t="s">
        <v>188</v>
      </c>
    </row>
    <row r="251" spans="1:6" ht="17.100000000000001" customHeight="1" x14ac:dyDescent="0.3">
      <c r="A251" s="22" t="s">
        <v>183</v>
      </c>
      <c r="B251" s="22" t="s">
        <v>47</v>
      </c>
      <c r="C251" s="22" t="s">
        <v>67</v>
      </c>
      <c r="D251" s="43" t="s">
        <v>187</v>
      </c>
      <c r="E251" s="38">
        <v>1</v>
      </c>
      <c r="F251" s="24" t="s">
        <v>188</v>
      </c>
    </row>
    <row r="252" spans="1:6" ht="17.100000000000001" customHeight="1" x14ac:dyDescent="0.3">
      <c r="A252" s="22" t="s">
        <v>183</v>
      </c>
      <c r="B252" s="22" t="s">
        <v>48</v>
      </c>
      <c r="C252" s="22" t="s">
        <v>65</v>
      </c>
      <c r="D252" s="23">
        <v>193</v>
      </c>
      <c r="E252" s="45" t="s">
        <v>187</v>
      </c>
      <c r="F252" s="31" t="s">
        <v>187</v>
      </c>
    </row>
    <row r="253" spans="1:6" ht="17.100000000000001" customHeight="1" x14ac:dyDescent="0.3">
      <c r="A253" s="22" t="s">
        <v>183</v>
      </c>
      <c r="B253" s="22" t="s">
        <v>48</v>
      </c>
      <c r="C253" s="22" t="s">
        <v>115</v>
      </c>
      <c r="D253" s="23">
        <v>56</v>
      </c>
      <c r="E253" s="44" t="s">
        <v>187</v>
      </c>
      <c r="F253" s="35" t="s">
        <v>187</v>
      </c>
    </row>
    <row r="254" spans="1:6" ht="17.100000000000001" customHeight="1" x14ac:dyDescent="0.3">
      <c r="A254" s="22" t="s">
        <v>183</v>
      </c>
      <c r="B254" s="22" t="s">
        <v>48</v>
      </c>
      <c r="C254" s="22" t="s">
        <v>114</v>
      </c>
      <c r="D254" s="42" t="s">
        <v>187</v>
      </c>
      <c r="E254" s="38">
        <v>1</v>
      </c>
      <c r="F254" s="24" t="s">
        <v>188</v>
      </c>
    </row>
    <row r="255" spans="1:6" ht="17.100000000000001" customHeight="1" x14ac:dyDescent="0.3">
      <c r="A255" s="22" t="s">
        <v>183</v>
      </c>
      <c r="B255" s="22" t="s">
        <v>48</v>
      </c>
      <c r="C255" s="22" t="s">
        <v>117</v>
      </c>
      <c r="D255" s="43" t="s">
        <v>187</v>
      </c>
      <c r="E255" s="38">
        <v>1</v>
      </c>
      <c r="F255" s="24" t="s">
        <v>188</v>
      </c>
    </row>
    <row r="256" spans="1:6" ht="17.100000000000001" customHeight="1" x14ac:dyDescent="0.3">
      <c r="A256" s="22" t="s">
        <v>183</v>
      </c>
      <c r="B256" s="22" t="s">
        <v>48</v>
      </c>
      <c r="C256" s="22" t="s">
        <v>119</v>
      </c>
      <c r="D256" s="42" t="s">
        <v>187</v>
      </c>
      <c r="E256" s="38">
        <v>1</v>
      </c>
      <c r="F256" s="24" t="s">
        <v>188</v>
      </c>
    </row>
    <row r="257" spans="1:6" ht="17.100000000000001" customHeight="1" x14ac:dyDescent="0.3">
      <c r="A257" s="22" t="s">
        <v>183</v>
      </c>
      <c r="B257" s="22" t="s">
        <v>48</v>
      </c>
      <c r="C257" s="22" t="s">
        <v>66</v>
      </c>
      <c r="D257" s="43" t="s">
        <v>187</v>
      </c>
      <c r="E257" s="38">
        <v>1</v>
      </c>
      <c r="F257" s="24" t="s">
        <v>188</v>
      </c>
    </row>
    <row r="258" spans="1:6" ht="17.100000000000001" customHeight="1" x14ac:dyDescent="0.3">
      <c r="A258" s="22" t="s">
        <v>183</v>
      </c>
      <c r="B258" s="22" t="s">
        <v>48</v>
      </c>
      <c r="C258" s="22" t="s">
        <v>184</v>
      </c>
      <c r="D258" s="42" t="s">
        <v>187</v>
      </c>
      <c r="E258" s="38">
        <v>1</v>
      </c>
      <c r="F258" s="24" t="s">
        <v>188</v>
      </c>
    </row>
    <row r="259" spans="1:6" ht="17.100000000000001" customHeight="1" x14ac:dyDescent="0.3">
      <c r="A259" s="22" t="s">
        <v>183</v>
      </c>
      <c r="B259" s="22" t="s">
        <v>49</v>
      </c>
      <c r="C259" s="22" t="s">
        <v>114</v>
      </c>
      <c r="D259" s="43" t="s">
        <v>187</v>
      </c>
      <c r="E259" s="38">
        <v>1</v>
      </c>
      <c r="F259" s="24" t="s">
        <v>188</v>
      </c>
    </row>
    <row r="260" spans="1:6" ht="17.100000000000001" customHeight="1" x14ac:dyDescent="0.3">
      <c r="A260" s="22" t="s">
        <v>183</v>
      </c>
      <c r="B260" s="22" t="s">
        <v>49</v>
      </c>
      <c r="C260" s="22" t="s">
        <v>115</v>
      </c>
      <c r="D260" s="42" t="s">
        <v>187</v>
      </c>
      <c r="E260" s="38">
        <v>1</v>
      </c>
      <c r="F260" s="24" t="s">
        <v>188</v>
      </c>
    </row>
    <row r="261" spans="1:6" ht="17.100000000000001" customHeight="1" x14ac:dyDescent="0.3">
      <c r="A261" s="22" t="s">
        <v>183</v>
      </c>
      <c r="B261" s="22" t="s">
        <v>50</v>
      </c>
      <c r="C261" s="22" t="s">
        <v>65</v>
      </c>
      <c r="D261" s="23">
        <v>43</v>
      </c>
      <c r="E261" s="44" t="s">
        <v>187</v>
      </c>
      <c r="F261" s="35" t="s">
        <v>187</v>
      </c>
    </row>
    <row r="262" spans="1:6" ht="17.100000000000001" customHeight="1" x14ac:dyDescent="0.3">
      <c r="A262" s="22" t="s">
        <v>183</v>
      </c>
      <c r="B262" s="22" t="s">
        <v>50</v>
      </c>
      <c r="C262" s="22" t="s">
        <v>115</v>
      </c>
      <c r="D262" s="23">
        <v>27</v>
      </c>
      <c r="E262" s="45" t="s">
        <v>187</v>
      </c>
      <c r="F262" s="31" t="s">
        <v>187</v>
      </c>
    </row>
    <row r="263" spans="1:6" ht="17.100000000000001" customHeight="1" x14ac:dyDescent="0.3">
      <c r="A263" s="22" t="s">
        <v>183</v>
      </c>
      <c r="B263" s="22" t="s">
        <v>50</v>
      </c>
      <c r="C263" s="22" t="s">
        <v>114</v>
      </c>
      <c r="D263" s="43" t="s">
        <v>187</v>
      </c>
      <c r="E263" s="38">
        <v>1</v>
      </c>
      <c r="F263" s="24" t="s">
        <v>188</v>
      </c>
    </row>
    <row r="264" spans="1:6" ht="17.100000000000001" customHeight="1" x14ac:dyDescent="0.3">
      <c r="A264" s="22" t="s">
        <v>183</v>
      </c>
      <c r="B264" s="22" t="s">
        <v>50</v>
      </c>
      <c r="C264" s="22" t="s">
        <v>120</v>
      </c>
      <c r="D264" s="42" t="s">
        <v>187</v>
      </c>
      <c r="E264" s="38">
        <v>1</v>
      </c>
      <c r="F264" s="24" t="s">
        <v>188</v>
      </c>
    </row>
    <row r="265" spans="1:6" ht="17.100000000000001" customHeight="1" x14ac:dyDescent="0.3">
      <c r="A265" s="22" t="s">
        <v>183</v>
      </c>
      <c r="B265" s="22" t="s">
        <v>50</v>
      </c>
      <c r="C265" s="22" t="s">
        <v>174</v>
      </c>
      <c r="D265" s="43" t="s">
        <v>187</v>
      </c>
      <c r="E265" s="38">
        <v>1</v>
      </c>
      <c r="F265" s="24" t="s">
        <v>188</v>
      </c>
    </row>
    <row r="266" spans="1:6" ht="17.100000000000001" customHeight="1" x14ac:dyDescent="0.3">
      <c r="A266" s="22" t="s">
        <v>183</v>
      </c>
      <c r="B266" s="22" t="s">
        <v>51</v>
      </c>
      <c r="C266" s="22" t="s">
        <v>65</v>
      </c>
      <c r="D266" s="23">
        <v>336</v>
      </c>
      <c r="E266" s="45" t="s">
        <v>187</v>
      </c>
      <c r="F266" s="31" t="s">
        <v>187</v>
      </c>
    </row>
    <row r="267" spans="1:6" ht="17.100000000000001" customHeight="1" x14ac:dyDescent="0.3">
      <c r="A267" s="22" t="s">
        <v>183</v>
      </c>
      <c r="B267" s="22" t="s">
        <v>51</v>
      </c>
      <c r="C267" s="22" t="s">
        <v>114</v>
      </c>
      <c r="D267" s="23">
        <v>157</v>
      </c>
      <c r="E267" s="44" t="s">
        <v>187</v>
      </c>
      <c r="F267" s="35" t="s">
        <v>187</v>
      </c>
    </row>
    <row r="268" spans="1:6" ht="17.100000000000001" customHeight="1" x14ac:dyDescent="0.3">
      <c r="A268" s="22" t="s">
        <v>183</v>
      </c>
      <c r="B268" s="22" t="s">
        <v>51</v>
      </c>
      <c r="C268" s="22" t="s">
        <v>115</v>
      </c>
      <c r="D268" s="23">
        <v>63</v>
      </c>
      <c r="E268" s="45" t="s">
        <v>187</v>
      </c>
      <c r="F268" s="31" t="s">
        <v>187</v>
      </c>
    </row>
    <row r="269" spans="1:6" ht="17.100000000000001" customHeight="1" x14ac:dyDescent="0.3">
      <c r="A269" s="22" t="s">
        <v>183</v>
      </c>
      <c r="B269" s="22" t="s">
        <v>51</v>
      </c>
      <c r="C269" s="22" t="s">
        <v>117</v>
      </c>
      <c r="D269" s="23">
        <v>40</v>
      </c>
      <c r="E269" s="44" t="s">
        <v>187</v>
      </c>
      <c r="F269" s="35" t="s">
        <v>187</v>
      </c>
    </row>
    <row r="270" spans="1:6" ht="17.100000000000001" customHeight="1" x14ac:dyDescent="0.3">
      <c r="A270" s="22" t="s">
        <v>183</v>
      </c>
      <c r="B270" s="22" t="s">
        <v>51</v>
      </c>
      <c r="C270" s="22" t="s">
        <v>121</v>
      </c>
      <c r="D270" s="23">
        <v>33</v>
      </c>
      <c r="E270" s="45" t="s">
        <v>187</v>
      </c>
      <c r="F270" s="31" t="s">
        <v>187</v>
      </c>
    </row>
    <row r="271" spans="1:6" ht="17.100000000000001" customHeight="1" x14ac:dyDescent="0.3">
      <c r="A271" s="22" t="s">
        <v>183</v>
      </c>
      <c r="B271" s="22" t="s">
        <v>51</v>
      </c>
      <c r="C271" s="22" t="s">
        <v>66</v>
      </c>
      <c r="D271" s="23">
        <v>28</v>
      </c>
      <c r="E271" s="44" t="s">
        <v>187</v>
      </c>
      <c r="F271" s="35" t="s">
        <v>187</v>
      </c>
    </row>
    <row r="272" spans="1:6" ht="17.100000000000001" customHeight="1" x14ac:dyDescent="0.3">
      <c r="A272" s="22" t="s">
        <v>183</v>
      </c>
      <c r="B272" s="22" t="s">
        <v>51</v>
      </c>
      <c r="C272" s="22" t="s">
        <v>120</v>
      </c>
      <c r="D272" s="23">
        <v>17</v>
      </c>
      <c r="E272" s="45" t="s">
        <v>187</v>
      </c>
      <c r="F272" s="31" t="s">
        <v>187</v>
      </c>
    </row>
    <row r="273" spans="1:6" ht="17.100000000000001" customHeight="1" x14ac:dyDescent="0.3">
      <c r="A273" s="22" t="s">
        <v>183</v>
      </c>
      <c r="B273" s="22" t="s">
        <v>52</v>
      </c>
      <c r="C273" s="22" t="s">
        <v>65</v>
      </c>
      <c r="D273" s="23">
        <v>374</v>
      </c>
      <c r="E273" s="44" t="s">
        <v>187</v>
      </c>
      <c r="F273" s="35" t="s">
        <v>187</v>
      </c>
    </row>
    <row r="274" spans="1:6" ht="17.100000000000001" customHeight="1" x14ac:dyDescent="0.3">
      <c r="A274" s="22" t="s">
        <v>183</v>
      </c>
      <c r="B274" s="22" t="s">
        <v>52</v>
      </c>
      <c r="C274" s="22" t="s">
        <v>114</v>
      </c>
      <c r="D274" s="23">
        <v>174</v>
      </c>
      <c r="E274" s="45" t="s">
        <v>187</v>
      </c>
      <c r="F274" s="31" t="s">
        <v>187</v>
      </c>
    </row>
    <row r="275" spans="1:6" ht="17.100000000000001" customHeight="1" x14ac:dyDescent="0.3">
      <c r="A275" s="22" t="s">
        <v>183</v>
      </c>
      <c r="B275" s="22" t="s">
        <v>52</v>
      </c>
      <c r="C275" s="22" t="s">
        <v>115</v>
      </c>
      <c r="D275" s="23">
        <v>85</v>
      </c>
      <c r="E275" s="44" t="s">
        <v>187</v>
      </c>
      <c r="F275" s="35" t="s">
        <v>187</v>
      </c>
    </row>
    <row r="276" spans="1:6" ht="17.100000000000001" customHeight="1" x14ac:dyDescent="0.3">
      <c r="A276" s="22" t="s">
        <v>183</v>
      </c>
      <c r="B276" s="22" t="s">
        <v>52</v>
      </c>
      <c r="C276" s="22" t="s">
        <v>66</v>
      </c>
      <c r="D276" s="23">
        <v>26</v>
      </c>
      <c r="E276" s="45" t="s">
        <v>187</v>
      </c>
      <c r="F276" s="31" t="s">
        <v>187</v>
      </c>
    </row>
    <row r="277" spans="1:6" ht="17.100000000000001" customHeight="1" x14ac:dyDescent="0.3">
      <c r="A277" s="22" t="s">
        <v>183</v>
      </c>
      <c r="B277" s="22" t="s">
        <v>52</v>
      </c>
      <c r="C277" s="22" t="s">
        <v>120</v>
      </c>
      <c r="D277" s="43" t="s">
        <v>187</v>
      </c>
      <c r="E277" s="38">
        <v>1</v>
      </c>
      <c r="F277" s="24" t="s">
        <v>188</v>
      </c>
    </row>
    <row r="278" spans="1:6" ht="17.100000000000001" customHeight="1" x14ac:dyDescent="0.3">
      <c r="A278" s="22" t="s">
        <v>183</v>
      </c>
      <c r="B278" s="22" t="s">
        <v>52</v>
      </c>
      <c r="C278" s="22" t="s">
        <v>117</v>
      </c>
      <c r="D278" s="42" t="s">
        <v>187</v>
      </c>
      <c r="E278" s="38">
        <v>1</v>
      </c>
      <c r="F278" s="24" t="s">
        <v>188</v>
      </c>
    </row>
    <row r="279" spans="1:6" ht="17.100000000000001" customHeight="1" x14ac:dyDescent="0.3">
      <c r="A279" s="22" t="s">
        <v>183</v>
      </c>
      <c r="B279" s="22" t="s">
        <v>52</v>
      </c>
      <c r="C279" s="22" t="s">
        <v>121</v>
      </c>
      <c r="D279" s="43" t="s">
        <v>187</v>
      </c>
      <c r="E279" s="38">
        <v>1</v>
      </c>
      <c r="F279" s="24" t="s">
        <v>188</v>
      </c>
    </row>
    <row r="280" spans="1:6" ht="17.100000000000001" customHeight="1" x14ac:dyDescent="0.3">
      <c r="A280" s="22" t="s">
        <v>183</v>
      </c>
      <c r="B280" s="22" t="s">
        <v>53</v>
      </c>
      <c r="C280" s="22" t="s">
        <v>65</v>
      </c>
      <c r="D280" s="23">
        <v>518</v>
      </c>
      <c r="E280" s="45" t="s">
        <v>187</v>
      </c>
      <c r="F280" s="31" t="s">
        <v>187</v>
      </c>
    </row>
    <row r="281" spans="1:6" ht="17.100000000000001" customHeight="1" x14ac:dyDescent="0.3">
      <c r="A281" s="22" t="s">
        <v>183</v>
      </c>
      <c r="B281" s="22" t="s">
        <v>53</v>
      </c>
      <c r="C281" s="22" t="s">
        <v>114</v>
      </c>
      <c r="D281" s="23">
        <v>173</v>
      </c>
      <c r="E281" s="44" t="s">
        <v>187</v>
      </c>
      <c r="F281" s="35" t="s">
        <v>187</v>
      </c>
    </row>
    <row r="282" spans="1:6" ht="17.100000000000001" customHeight="1" x14ac:dyDescent="0.3">
      <c r="A282" s="22" t="s">
        <v>183</v>
      </c>
      <c r="B282" s="22" t="s">
        <v>53</v>
      </c>
      <c r="C282" s="22" t="s">
        <v>115</v>
      </c>
      <c r="D282" s="23">
        <v>73</v>
      </c>
      <c r="E282" s="45" t="s">
        <v>187</v>
      </c>
      <c r="F282" s="31" t="s">
        <v>187</v>
      </c>
    </row>
    <row r="283" spans="1:6" ht="17.100000000000001" customHeight="1" x14ac:dyDescent="0.3">
      <c r="A283" s="22" t="s">
        <v>183</v>
      </c>
      <c r="B283" s="22" t="s">
        <v>53</v>
      </c>
      <c r="C283" s="22" t="s">
        <v>66</v>
      </c>
      <c r="D283" s="23">
        <v>22</v>
      </c>
      <c r="E283" s="44" t="s">
        <v>187</v>
      </c>
      <c r="F283" s="35" t="s">
        <v>187</v>
      </c>
    </row>
    <row r="284" spans="1:6" ht="17.100000000000001" customHeight="1" x14ac:dyDescent="0.3">
      <c r="A284" s="22" t="s">
        <v>183</v>
      </c>
      <c r="B284" s="22" t="s">
        <v>53</v>
      </c>
      <c r="C284" s="22" t="s">
        <v>118</v>
      </c>
      <c r="D284" s="23">
        <v>16</v>
      </c>
      <c r="E284" s="45" t="s">
        <v>187</v>
      </c>
      <c r="F284" s="31" t="s">
        <v>187</v>
      </c>
    </row>
    <row r="285" spans="1:6" ht="17.100000000000001" customHeight="1" x14ac:dyDescent="0.3">
      <c r="A285" s="22" t="s">
        <v>183</v>
      </c>
      <c r="B285" s="22" t="s">
        <v>53</v>
      </c>
      <c r="C285" s="22" t="s">
        <v>120</v>
      </c>
      <c r="D285" s="43" t="s">
        <v>187</v>
      </c>
      <c r="E285" s="38">
        <v>1</v>
      </c>
      <c r="F285" s="24" t="s">
        <v>188</v>
      </c>
    </row>
    <row r="286" spans="1:6" ht="17.100000000000001" customHeight="1" x14ac:dyDescent="0.3">
      <c r="A286" s="22" t="s">
        <v>183</v>
      </c>
      <c r="B286" s="22" t="s">
        <v>53</v>
      </c>
      <c r="C286" s="22" t="s">
        <v>121</v>
      </c>
      <c r="D286" s="42" t="s">
        <v>187</v>
      </c>
      <c r="E286" s="38">
        <v>1</v>
      </c>
      <c r="F286" s="24" t="s">
        <v>188</v>
      </c>
    </row>
    <row r="287" spans="1:6" ht="17.100000000000001" customHeight="1" x14ac:dyDescent="0.3">
      <c r="A287" s="22" t="s">
        <v>183</v>
      </c>
      <c r="B287" s="22" t="s">
        <v>54</v>
      </c>
      <c r="C287" s="22" t="s">
        <v>65</v>
      </c>
      <c r="D287" s="23">
        <v>104</v>
      </c>
      <c r="E287" s="44" t="s">
        <v>187</v>
      </c>
      <c r="F287" s="35" t="s">
        <v>187</v>
      </c>
    </row>
    <row r="288" spans="1:6" ht="17.100000000000001" customHeight="1" x14ac:dyDescent="0.3">
      <c r="A288" s="22" t="s">
        <v>183</v>
      </c>
      <c r="B288" s="22" t="s">
        <v>54</v>
      </c>
      <c r="C288" s="22" t="s">
        <v>114</v>
      </c>
      <c r="D288" s="23">
        <v>48</v>
      </c>
      <c r="E288" s="45" t="s">
        <v>187</v>
      </c>
      <c r="F288" s="31" t="s">
        <v>187</v>
      </c>
    </row>
    <row r="289" spans="1:6" ht="17.100000000000001" customHeight="1" x14ac:dyDescent="0.3">
      <c r="A289" s="22" t="s">
        <v>183</v>
      </c>
      <c r="B289" s="22" t="s">
        <v>54</v>
      </c>
      <c r="C289" s="22" t="s">
        <v>118</v>
      </c>
      <c r="D289" s="23">
        <v>39</v>
      </c>
      <c r="E289" s="44" t="s">
        <v>187</v>
      </c>
      <c r="F289" s="35" t="s">
        <v>187</v>
      </c>
    </row>
    <row r="290" spans="1:6" ht="17.100000000000001" customHeight="1" x14ac:dyDescent="0.3">
      <c r="A290" s="22" t="s">
        <v>183</v>
      </c>
      <c r="B290" s="22" t="s">
        <v>54</v>
      </c>
      <c r="C290" s="22" t="s">
        <v>115</v>
      </c>
      <c r="D290" s="23">
        <v>34</v>
      </c>
      <c r="E290" s="45" t="s">
        <v>187</v>
      </c>
      <c r="F290" s="31" t="s">
        <v>187</v>
      </c>
    </row>
    <row r="291" spans="1:6" ht="17.100000000000001" customHeight="1" x14ac:dyDescent="0.3">
      <c r="A291" s="22" t="s">
        <v>183</v>
      </c>
      <c r="B291" s="22" t="s">
        <v>54</v>
      </c>
      <c r="C291" s="22" t="s">
        <v>120</v>
      </c>
      <c r="D291" s="43" t="s">
        <v>187</v>
      </c>
      <c r="E291" s="37">
        <v>2</v>
      </c>
      <c r="F291" s="24" t="s">
        <v>189</v>
      </c>
    </row>
    <row r="292" spans="1:6" ht="17.100000000000001" customHeight="1" x14ac:dyDescent="0.3">
      <c r="A292" s="22" t="s">
        <v>183</v>
      </c>
      <c r="B292" s="22" t="s">
        <v>54</v>
      </c>
      <c r="C292" s="22" t="s">
        <v>117</v>
      </c>
      <c r="D292" s="42" t="s">
        <v>187</v>
      </c>
      <c r="E292" s="38">
        <v>1</v>
      </c>
      <c r="F292" s="24" t="s">
        <v>188</v>
      </c>
    </row>
    <row r="293" spans="1:6" ht="17.100000000000001" customHeight="1" x14ac:dyDescent="0.3">
      <c r="A293" s="22" t="s">
        <v>183</v>
      </c>
      <c r="B293" s="22" t="s">
        <v>55</v>
      </c>
      <c r="C293" s="22" t="s">
        <v>65</v>
      </c>
      <c r="D293" s="23">
        <v>69</v>
      </c>
      <c r="E293" s="44" t="s">
        <v>187</v>
      </c>
      <c r="F293" s="35" t="s">
        <v>187</v>
      </c>
    </row>
    <row r="294" spans="1:6" ht="17.100000000000001" customHeight="1" x14ac:dyDescent="0.3">
      <c r="A294" s="22" t="s">
        <v>183</v>
      </c>
      <c r="B294" s="22" t="s">
        <v>55</v>
      </c>
      <c r="C294" s="22" t="s">
        <v>115</v>
      </c>
      <c r="D294" s="23">
        <v>26</v>
      </c>
      <c r="E294" s="45" t="s">
        <v>187</v>
      </c>
      <c r="F294" s="31" t="s">
        <v>187</v>
      </c>
    </row>
    <row r="295" spans="1:6" ht="17.100000000000001" customHeight="1" x14ac:dyDescent="0.3">
      <c r="A295" s="22" t="s">
        <v>183</v>
      </c>
      <c r="B295" s="22" t="s">
        <v>55</v>
      </c>
      <c r="C295" s="22" t="s">
        <v>114</v>
      </c>
      <c r="D295" s="23">
        <v>22</v>
      </c>
      <c r="E295" s="44" t="s">
        <v>187</v>
      </c>
      <c r="F295" s="35" t="s">
        <v>187</v>
      </c>
    </row>
    <row r="296" spans="1:6" ht="17.100000000000001" customHeight="1" x14ac:dyDescent="0.3">
      <c r="A296" s="22" t="s">
        <v>183</v>
      </c>
      <c r="B296" s="22" t="s">
        <v>55</v>
      </c>
      <c r="C296" s="22" t="s">
        <v>119</v>
      </c>
      <c r="D296" s="42" t="s">
        <v>187</v>
      </c>
      <c r="E296" s="38">
        <v>1</v>
      </c>
      <c r="F296" s="24" t="s">
        <v>188</v>
      </c>
    </row>
    <row r="297" spans="1:6" ht="17.100000000000001" customHeight="1" x14ac:dyDescent="0.3">
      <c r="A297" s="22" t="s">
        <v>183</v>
      </c>
      <c r="B297" s="22" t="s">
        <v>55</v>
      </c>
      <c r="C297" s="22" t="s">
        <v>117</v>
      </c>
      <c r="D297" s="43" t="s">
        <v>187</v>
      </c>
      <c r="E297" s="38">
        <v>1</v>
      </c>
      <c r="F297" s="24" t="s">
        <v>188</v>
      </c>
    </row>
    <row r="298" spans="1:6" ht="17.100000000000001" customHeight="1" x14ac:dyDescent="0.3">
      <c r="A298" s="22" t="s">
        <v>183</v>
      </c>
      <c r="B298" s="22" t="s">
        <v>56</v>
      </c>
      <c r="C298" s="22" t="s">
        <v>65</v>
      </c>
      <c r="D298" s="23">
        <v>16</v>
      </c>
      <c r="E298" s="45" t="s">
        <v>187</v>
      </c>
      <c r="F298" s="31" t="s">
        <v>187</v>
      </c>
    </row>
    <row r="299" spans="1:6" ht="17.100000000000001" customHeight="1" x14ac:dyDescent="0.3">
      <c r="A299" s="22" t="s">
        <v>183</v>
      </c>
      <c r="B299" s="22" t="s">
        <v>56</v>
      </c>
      <c r="C299" s="22" t="s">
        <v>115</v>
      </c>
      <c r="D299" s="23">
        <v>15</v>
      </c>
      <c r="E299" s="44" t="s">
        <v>187</v>
      </c>
      <c r="F299" s="35" t="s">
        <v>187</v>
      </c>
    </row>
    <row r="300" spans="1:6" ht="17.100000000000001" customHeight="1" x14ac:dyDescent="0.3">
      <c r="A300" s="22" t="s">
        <v>183</v>
      </c>
      <c r="B300" s="22" t="s">
        <v>56</v>
      </c>
      <c r="C300" s="22" t="s">
        <v>114</v>
      </c>
      <c r="D300" s="42" t="s">
        <v>187</v>
      </c>
      <c r="E300" s="38">
        <v>1</v>
      </c>
      <c r="F300" s="24" t="s">
        <v>188</v>
      </c>
    </row>
    <row r="301" spans="1:6" ht="17.100000000000001" customHeight="1" x14ac:dyDescent="0.3">
      <c r="A301" s="22" t="s">
        <v>183</v>
      </c>
      <c r="B301" s="22" t="s">
        <v>56</v>
      </c>
      <c r="C301" s="22" t="s">
        <v>174</v>
      </c>
      <c r="D301" s="43" t="s">
        <v>187</v>
      </c>
      <c r="E301" s="38">
        <v>1</v>
      </c>
      <c r="F301" s="24" t="s">
        <v>188</v>
      </c>
    </row>
    <row r="302" spans="1:6" ht="17.100000000000001" customHeight="1" x14ac:dyDescent="0.3">
      <c r="A302" s="22" t="s">
        <v>183</v>
      </c>
      <c r="B302" s="22" t="s">
        <v>57</v>
      </c>
      <c r="C302" s="22" t="s">
        <v>65</v>
      </c>
      <c r="D302" s="23">
        <v>541</v>
      </c>
      <c r="E302" s="45" t="s">
        <v>187</v>
      </c>
      <c r="F302" s="31" t="s">
        <v>187</v>
      </c>
    </row>
    <row r="303" spans="1:6" ht="17.100000000000001" customHeight="1" x14ac:dyDescent="0.3">
      <c r="A303" s="22" t="s">
        <v>183</v>
      </c>
      <c r="B303" s="22" t="s">
        <v>57</v>
      </c>
      <c r="C303" s="22" t="s">
        <v>114</v>
      </c>
      <c r="D303" s="23">
        <v>395</v>
      </c>
      <c r="E303" s="44" t="s">
        <v>187</v>
      </c>
      <c r="F303" s="35" t="s">
        <v>187</v>
      </c>
    </row>
    <row r="304" spans="1:6" ht="17.100000000000001" customHeight="1" x14ac:dyDescent="0.3">
      <c r="A304" s="22" t="s">
        <v>183</v>
      </c>
      <c r="B304" s="22" t="s">
        <v>57</v>
      </c>
      <c r="C304" s="22" t="s">
        <v>115</v>
      </c>
      <c r="D304" s="23">
        <v>48</v>
      </c>
      <c r="E304" s="45" t="s">
        <v>187</v>
      </c>
      <c r="F304" s="31" t="s">
        <v>187</v>
      </c>
    </row>
    <row r="305" spans="1:6" ht="17.100000000000001" customHeight="1" x14ac:dyDescent="0.3">
      <c r="A305" s="22" t="s">
        <v>183</v>
      </c>
      <c r="B305" s="22" t="s">
        <v>57</v>
      </c>
      <c r="C305" s="22" t="s">
        <v>66</v>
      </c>
      <c r="D305" s="23">
        <v>14</v>
      </c>
      <c r="E305" s="44" t="s">
        <v>187</v>
      </c>
      <c r="F305" s="35" t="s">
        <v>187</v>
      </c>
    </row>
    <row r="306" spans="1:6" ht="17.100000000000001" customHeight="1" x14ac:dyDescent="0.3">
      <c r="A306" s="22" t="s">
        <v>183</v>
      </c>
      <c r="B306" s="22" t="s">
        <v>57</v>
      </c>
      <c r="C306" s="22" t="s">
        <v>117</v>
      </c>
      <c r="D306" s="42" t="s">
        <v>187</v>
      </c>
      <c r="E306" s="38">
        <v>1</v>
      </c>
      <c r="F306" s="24" t="s">
        <v>188</v>
      </c>
    </row>
    <row r="307" spans="1:6" ht="17.100000000000001" customHeight="1" x14ac:dyDescent="0.3">
      <c r="A307" s="22" t="s">
        <v>183</v>
      </c>
      <c r="B307" s="22" t="s">
        <v>57</v>
      </c>
      <c r="C307" s="22" t="s">
        <v>67</v>
      </c>
      <c r="D307" s="43" t="s">
        <v>187</v>
      </c>
      <c r="E307" s="38">
        <v>1</v>
      </c>
      <c r="F307" s="24" t="s">
        <v>188</v>
      </c>
    </row>
    <row r="308" spans="1:6" ht="17.100000000000001" customHeight="1" x14ac:dyDescent="0.3">
      <c r="A308" s="22" t="s">
        <v>183</v>
      </c>
      <c r="B308" s="22" t="s">
        <v>58</v>
      </c>
      <c r="C308" s="22" t="s">
        <v>65</v>
      </c>
      <c r="D308" s="23">
        <v>32</v>
      </c>
      <c r="E308" s="45" t="s">
        <v>187</v>
      </c>
      <c r="F308" s="31" t="s">
        <v>187</v>
      </c>
    </row>
    <row r="309" spans="1:6" ht="17.100000000000001" customHeight="1" x14ac:dyDescent="0.3">
      <c r="A309" s="22" t="s">
        <v>183</v>
      </c>
      <c r="B309" s="22" t="s">
        <v>58</v>
      </c>
      <c r="C309" s="22" t="s">
        <v>115</v>
      </c>
      <c r="D309" s="43" t="s">
        <v>187</v>
      </c>
      <c r="E309" s="38">
        <v>1</v>
      </c>
      <c r="F309" s="24" t="s">
        <v>188</v>
      </c>
    </row>
    <row r="310" spans="1:6" ht="17.100000000000001" customHeight="1" x14ac:dyDescent="0.3">
      <c r="A310" s="22" t="s">
        <v>183</v>
      </c>
      <c r="B310" s="22" t="s">
        <v>58</v>
      </c>
      <c r="C310" s="22" t="s">
        <v>114</v>
      </c>
      <c r="D310" s="42" t="s">
        <v>187</v>
      </c>
      <c r="E310" s="38">
        <v>1</v>
      </c>
      <c r="F310" s="24" t="s">
        <v>188</v>
      </c>
    </row>
    <row r="311" spans="1:6" ht="17.100000000000001" customHeight="1" x14ac:dyDescent="0.3">
      <c r="A311" s="22" t="s">
        <v>183</v>
      </c>
      <c r="B311" s="22" t="s">
        <v>58</v>
      </c>
      <c r="C311" s="22" t="s">
        <v>66</v>
      </c>
      <c r="D311" s="43" t="s">
        <v>187</v>
      </c>
      <c r="E311" s="38">
        <v>1</v>
      </c>
      <c r="F311" s="24" t="s">
        <v>188</v>
      </c>
    </row>
    <row r="312" spans="1:6" ht="17.100000000000001" customHeight="1" x14ac:dyDescent="0.3">
      <c r="A312" s="22" t="s">
        <v>183</v>
      </c>
      <c r="B312" s="22" t="s">
        <v>59</v>
      </c>
      <c r="C312" s="22" t="s">
        <v>65</v>
      </c>
      <c r="D312" s="23">
        <v>963</v>
      </c>
      <c r="E312" s="45" t="s">
        <v>187</v>
      </c>
      <c r="F312" s="31" t="s">
        <v>187</v>
      </c>
    </row>
    <row r="313" spans="1:6" ht="17.100000000000001" customHeight="1" x14ac:dyDescent="0.3">
      <c r="A313" s="22" t="s">
        <v>183</v>
      </c>
      <c r="B313" s="22" t="s">
        <v>59</v>
      </c>
      <c r="C313" s="22" t="s">
        <v>114</v>
      </c>
      <c r="D313" s="23">
        <v>254</v>
      </c>
      <c r="E313" s="44" t="s">
        <v>187</v>
      </c>
      <c r="F313" s="35" t="s">
        <v>187</v>
      </c>
    </row>
    <row r="314" spans="1:6" ht="17.100000000000001" customHeight="1" x14ac:dyDescent="0.3">
      <c r="A314" s="22" t="s">
        <v>183</v>
      </c>
      <c r="B314" s="22" t="s">
        <v>59</v>
      </c>
      <c r="C314" s="22" t="s">
        <v>115</v>
      </c>
      <c r="D314" s="23">
        <v>120</v>
      </c>
      <c r="E314" s="45" t="s">
        <v>187</v>
      </c>
      <c r="F314" s="31" t="s">
        <v>187</v>
      </c>
    </row>
    <row r="315" spans="1:6" ht="17.100000000000001" customHeight="1" x14ac:dyDescent="0.3">
      <c r="A315" s="22" t="s">
        <v>183</v>
      </c>
      <c r="B315" s="22" t="s">
        <v>59</v>
      </c>
      <c r="C315" s="22" t="s">
        <v>121</v>
      </c>
      <c r="D315" s="23">
        <v>17</v>
      </c>
      <c r="E315" s="44" t="s">
        <v>187</v>
      </c>
      <c r="F315" s="35" t="s">
        <v>187</v>
      </c>
    </row>
    <row r="316" spans="1:6" ht="17.100000000000001" customHeight="1" x14ac:dyDescent="0.3">
      <c r="A316" s="22" t="s">
        <v>183</v>
      </c>
      <c r="B316" s="22" t="s">
        <v>59</v>
      </c>
      <c r="C316" s="22" t="s">
        <v>66</v>
      </c>
      <c r="D316" s="23">
        <v>16</v>
      </c>
      <c r="E316" s="45" t="s">
        <v>187</v>
      </c>
      <c r="F316" s="31" t="s">
        <v>187</v>
      </c>
    </row>
    <row r="317" spans="1:6" ht="17.100000000000001" customHeight="1" x14ac:dyDescent="0.3">
      <c r="A317" s="22" t="s">
        <v>183</v>
      </c>
      <c r="B317" s="22" t="s">
        <v>59</v>
      </c>
      <c r="C317" s="22" t="s">
        <v>117</v>
      </c>
      <c r="D317" s="43" t="s">
        <v>187</v>
      </c>
      <c r="E317" s="37">
        <v>2</v>
      </c>
      <c r="F317" s="24" t="s">
        <v>189</v>
      </c>
    </row>
    <row r="318" spans="1:6" ht="17.100000000000001" customHeight="1" x14ac:dyDescent="0.3">
      <c r="A318" s="22" t="s">
        <v>183</v>
      </c>
      <c r="B318" s="22" t="s">
        <v>59</v>
      </c>
      <c r="C318" s="22" t="s">
        <v>118</v>
      </c>
      <c r="D318" s="42" t="s">
        <v>187</v>
      </c>
      <c r="E318" s="38">
        <v>1</v>
      </c>
      <c r="F318" s="24" t="s">
        <v>188</v>
      </c>
    </row>
    <row r="319" spans="1:6" ht="17.100000000000001" customHeight="1" x14ac:dyDescent="0.3">
      <c r="A319" s="22" t="s">
        <v>183</v>
      </c>
      <c r="B319" s="22" t="s">
        <v>60</v>
      </c>
      <c r="C319" s="22" t="s">
        <v>65</v>
      </c>
      <c r="D319" s="23">
        <v>136</v>
      </c>
      <c r="E319" s="44" t="s">
        <v>187</v>
      </c>
      <c r="F319" s="35" t="s">
        <v>187</v>
      </c>
    </row>
    <row r="320" spans="1:6" ht="17.100000000000001" customHeight="1" x14ac:dyDescent="0.3">
      <c r="A320" s="22" t="s">
        <v>183</v>
      </c>
      <c r="B320" s="22" t="s">
        <v>60</v>
      </c>
      <c r="C320" s="22" t="s">
        <v>114</v>
      </c>
      <c r="D320" s="23">
        <v>45</v>
      </c>
      <c r="E320" s="45" t="s">
        <v>187</v>
      </c>
      <c r="F320" s="31" t="s">
        <v>187</v>
      </c>
    </row>
    <row r="321" spans="1:6" ht="17.100000000000001" customHeight="1" x14ac:dyDescent="0.3">
      <c r="A321" s="22" t="s">
        <v>183</v>
      </c>
      <c r="B321" s="22" t="s">
        <v>60</v>
      </c>
      <c r="C321" s="22" t="s">
        <v>115</v>
      </c>
      <c r="D321" s="23">
        <v>35</v>
      </c>
      <c r="E321" s="44" t="s">
        <v>187</v>
      </c>
      <c r="F321" s="35" t="s">
        <v>187</v>
      </c>
    </row>
    <row r="322" spans="1:6" ht="17.100000000000001" customHeight="1" x14ac:dyDescent="0.3">
      <c r="A322" s="22" t="s">
        <v>183</v>
      </c>
      <c r="B322" s="22" t="s">
        <v>60</v>
      </c>
      <c r="C322" s="22" t="s">
        <v>66</v>
      </c>
      <c r="D322" s="23">
        <v>18</v>
      </c>
      <c r="E322" s="45" t="s">
        <v>187</v>
      </c>
      <c r="F322" s="31" t="s">
        <v>187</v>
      </c>
    </row>
    <row r="323" spans="1:6" ht="17.100000000000001" customHeight="1" x14ac:dyDescent="0.3">
      <c r="A323" s="22" t="s">
        <v>183</v>
      </c>
      <c r="B323" s="22" t="s">
        <v>60</v>
      </c>
      <c r="C323" s="22" t="s">
        <v>118</v>
      </c>
      <c r="D323" s="43" t="s">
        <v>187</v>
      </c>
      <c r="E323" s="38">
        <v>1</v>
      </c>
      <c r="F323" s="24" t="s">
        <v>188</v>
      </c>
    </row>
    <row r="324" spans="1:6" ht="17.100000000000001" customHeight="1" x14ac:dyDescent="0.3">
      <c r="A324" s="22" t="s">
        <v>183</v>
      </c>
      <c r="B324" s="22" t="s">
        <v>60</v>
      </c>
      <c r="C324" s="22" t="s">
        <v>180</v>
      </c>
      <c r="D324" s="42" t="s">
        <v>187</v>
      </c>
      <c r="E324" s="38">
        <v>1</v>
      </c>
      <c r="F324" s="24" t="s">
        <v>188</v>
      </c>
    </row>
    <row r="325" spans="1:6" ht="17.100000000000001" customHeight="1" x14ac:dyDescent="0.3">
      <c r="A325" s="22" t="s">
        <v>183</v>
      </c>
      <c r="B325" s="22" t="s">
        <v>60</v>
      </c>
      <c r="C325" s="22" t="s">
        <v>120</v>
      </c>
      <c r="D325" s="43" t="s">
        <v>187</v>
      </c>
      <c r="E325" s="38">
        <v>1</v>
      </c>
      <c r="F325" s="24" t="s">
        <v>188</v>
      </c>
    </row>
    <row r="326" spans="1:6" ht="17.100000000000001" customHeight="1" x14ac:dyDescent="0.3">
      <c r="A326" s="22" t="s">
        <v>183</v>
      </c>
      <c r="B326" s="22" t="s">
        <v>61</v>
      </c>
      <c r="C326" s="22" t="s">
        <v>65</v>
      </c>
      <c r="D326" s="23">
        <v>88</v>
      </c>
      <c r="E326" s="45" t="s">
        <v>187</v>
      </c>
      <c r="F326" s="31" t="s">
        <v>187</v>
      </c>
    </row>
    <row r="327" spans="1:6" ht="17.100000000000001" customHeight="1" x14ac:dyDescent="0.3">
      <c r="A327" s="22" t="s">
        <v>183</v>
      </c>
      <c r="B327" s="22" t="s">
        <v>61</v>
      </c>
      <c r="C327" s="22" t="s">
        <v>115</v>
      </c>
      <c r="D327" s="23">
        <v>23</v>
      </c>
      <c r="E327" s="44" t="s">
        <v>187</v>
      </c>
      <c r="F327" s="35" t="s">
        <v>187</v>
      </c>
    </row>
    <row r="328" spans="1:6" ht="17.100000000000001" customHeight="1" x14ac:dyDescent="0.3">
      <c r="A328" s="22" t="s">
        <v>183</v>
      </c>
      <c r="B328" s="22" t="s">
        <v>61</v>
      </c>
      <c r="C328" s="22" t="s">
        <v>114</v>
      </c>
      <c r="D328" s="23">
        <v>22</v>
      </c>
      <c r="E328" s="45" t="s">
        <v>187</v>
      </c>
      <c r="F328" s="31" t="s">
        <v>187</v>
      </c>
    </row>
    <row r="329" spans="1:6" ht="17.100000000000001" customHeight="1" x14ac:dyDescent="0.3">
      <c r="A329" s="22" t="s">
        <v>183</v>
      </c>
      <c r="B329" s="22" t="s">
        <v>61</v>
      </c>
      <c r="C329" s="22" t="s">
        <v>66</v>
      </c>
      <c r="D329" s="23">
        <v>14</v>
      </c>
      <c r="E329" s="44" t="s">
        <v>187</v>
      </c>
      <c r="F329" s="35" t="s">
        <v>187</v>
      </c>
    </row>
    <row r="330" spans="1:6" ht="17.100000000000001" customHeight="1" x14ac:dyDescent="0.3">
      <c r="A330" s="22" t="s">
        <v>183</v>
      </c>
      <c r="B330" s="22" t="s">
        <v>61</v>
      </c>
      <c r="C330" s="22" t="s">
        <v>117</v>
      </c>
      <c r="D330" s="42" t="s">
        <v>187</v>
      </c>
      <c r="E330" s="38">
        <v>1</v>
      </c>
      <c r="F330" s="24" t="s">
        <v>188</v>
      </c>
    </row>
    <row r="331" spans="1:6" ht="17.100000000000001" customHeight="1" x14ac:dyDescent="0.3">
      <c r="A331" s="22" t="s">
        <v>183</v>
      </c>
      <c r="B331" s="22" t="s">
        <v>61</v>
      </c>
      <c r="C331" s="22" t="s">
        <v>120</v>
      </c>
      <c r="D331" s="43" t="s">
        <v>187</v>
      </c>
      <c r="E331" s="38">
        <v>1</v>
      </c>
      <c r="F331" s="24" t="s">
        <v>188</v>
      </c>
    </row>
    <row r="332" spans="1:6" ht="17.100000000000001" customHeight="1" x14ac:dyDescent="0.3">
      <c r="A332" s="22" t="s">
        <v>183</v>
      </c>
      <c r="B332" s="22" t="s">
        <v>61</v>
      </c>
      <c r="C332" s="22" t="s">
        <v>118</v>
      </c>
      <c r="D332" s="42" t="s">
        <v>187</v>
      </c>
      <c r="E332" s="38">
        <v>1</v>
      </c>
      <c r="F332" s="24" t="s">
        <v>188</v>
      </c>
    </row>
    <row r="333" spans="1:6" ht="17.100000000000001" customHeight="1" x14ac:dyDescent="0.3">
      <c r="A333" s="22" t="s">
        <v>183</v>
      </c>
      <c r="B333" s="22" t="s">
        <v>62</v>
      </c>
      <c r="C333" s="22" t="s">
        <v>65</v>
      </c>
      <c r="D333" s="23">
        <v>41657</v>
      </c>
      <c r="E333" s="44" t="s">
        <v>187</v>
      </c>
      <c r="F333" s="35" t="s">
        <v>187</v>
      </c>
    </row>
    <row r="334" spans="1:6" ht="17.100000000000001" customHeight="1" x14ac:dyDescent="0.3">
      <c r="A334" s="22" t="s">
        <v>183</v>
      </c>
      <c r="B334" s="22" t="s">
        <v>62</v>
      </c>
      <c r="C334" s="22" t="s">
        <v>114</v>
      </c>
      <c r="D334" s="23">
        <v>18769</v>
      </c>
      <c r="E334" s="45" t="s">
        <v>187</v>
      </c>
      <c r="F334" s="31" t="s">
        <v>187</v>
      </c>
    </row>
    <row r="335" spans="1:6" ht="17.100000000000001" customHeight="1" x14ac:dyDescent="0.3">
      <c r="A335" s="22" t="s">
        <v>183</v>
      </c>
      <c r="B335" s="22" t="s">
        <v>62</v>
      </c>
      <c r="C335" s="22" t="s">
        <v>115</v>
      </c>
      <c r="D335" s="23">
        <v>8205</v>
      </c>
      <c r="E335" s="44" t="s">
        <v>187</v>
      </c>
      <c r="F335" s="35" t="s">
        <v>187</v>
      </c>
    </row>
    <row r="336" spans="1:6" ht="17.100000000000001" customHeight="1" x14ac:dyDescent="0.3">
      <c r="A336" s="22" t="s">
        <v>183</v>
      </c>
      <c r="B336" s="22" t="s">
        <v>62</v>
      </c>
      <c r="C336" s="22" t="s">
        <v>122</v>
      </c>
      <c r="D336" s="23">
        <v>3372</v>
      </c>
      <c r="E336" s="45" t="s">
        <v>187</v>
      </c>
      <c r="F336" s="31" t="s">
        <v>187</v>
      </c>
    </row>
    <row r="337" spans="1:6" ht="17.100000000000001" customHeight="1" x14ac:dyDescent="0.3">
      <c r="A337" s="22" t="s">
        <v>183</v>
      </c>
      <c r="B337" s="22" t="s">
        <v>62</v>
      </c>
      <c r="C337" s="22" t="s">
        <v>66</v>
      </c>
      <c r="D337" s="23">
        <v>2488</v>
      </c>
      <c r="E337" s="44" t="s">
        <v>187</v>
      </c>
      <c r="F337" s="35" t="s">
        <v>187</v>
      </c>
    </row>
    <row r="338" spans="1:6" ht="17.100000000000001" customHeight="1" x14ac:dyDescent="0.3">
      <c r="A338" s="22" t="s">
        <v>183</v>
      </c>
      <c r="B338" s="22" t="s">
        <v>62</v>
      </c>
      <c r="C338" s="22" t="s">
        <v>117</v>
      </c>
      <c r="D338" s="23">
        <v>2153</v>
      </c>
      <c r="E338" s="45" t="s">
        <v>187</v>
      </c>
      <c r="F338" s="31" t="s">
        <v>187</v>
      </c>
    </row>
    <row r="339" spans="1:6" ht="17.100000000000001" customHeight="1" x14ac:dyDescent="0.3">
      <c r="A339" s="22" t="s">
        <v>183</v>
      </c>
      <c r="B339" s="22" t="s">
        <v>62</v>
      </c>
      <c r="C339" s="22" t="s">
        <v>116</v>
      </c>
      <c r="D339" s="23">
        <v>1321</v>
      </c>
      <c r="E339" s="44" t="s">
        <v>187</v>
      </c>
      <c r="F339" s="35" t="s">
        <v>187</v>
      </c>
    </row>
    <row r="340" spans="1:6" ht="17.100000000000001" customHeight="1" x14ac:dyDescent="0.3">
      <c r="A340" s="40" t="s">
        <v>183</v>
      </c>
      <c r="B340" s="40" t="s">
        <v>62</v>
      </c>
      <c r="C340" s="40" t="s">
        <v>120</v>
      </c>
      <c r="D340" s="41">
        <v>1048</v>
      </c>
      <c r="E340" s="45" t="s">
        <v>187</v>
      </c>
      <c r="F340" s="33" t="s">
        <v>187</v>
      </c>
    </row>
    <row r="341" spans="1:6" ht="17.100000000000001" customHeight="1" x14ac:dyDescent="0.3">
      <c r="A341" s="36" t="s">
        <v>105</v>
      </c>
    </row>
  </sheetData>
  <sheetProtection sheet="1" objects="1" scenarios="1" selectLockedCells="1"/>
  <conditionalFormatting sqref="A4:F340">
    <cfRule type="expression" dxfId="29" priority="2">
      <formula>MOD(ROW(),2)=0</formula>
    </cfRule>
  </conditionalFormatting>
  <conditionalFormatting sqref="A4:F9981">
    <cfRule type="expression" dxfId="28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06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40.28515625" style="2" bestFit="1" customWidth="1"/>
    <col min="4" max="4" width="13.140625" style="8" bestFit="1" customWidth="1"/>
    <col min="5" max="5" width="21.7109375" style="18" customWidth="1"/>
    <col min="6" max="6" width="40.7109375" style="2" customWidth="1"/>
    <col min="7" max="16384" width="11.42578125" style="2" hidden="1"/>
  </cols>
  <sheetData>
    <row r="1" spans="1:6" ht="17.100000000000001" customHeight="1" x14ac:dyDescent="0.3">
      <c r="A1" s="11" t="s">
        <v>176</v>
      </c>
    </row>
    <row r="2" spans="1:6" s="1" customFormat="1" ht="23.1" customHeight="1" x14ac:dyDescent="0.45">
      <c r="A2" s="13" t="s">
        <v>63</v>
      </c>
      <c r="D2" s="7"/>
      <c r="E2" s="19"/>
    </row>
    <row r="3" spans="1:6" ht="17.100000000000001" customHeight="1" x14ac:dyDescent="0.3">
      <c r="A3" s="25" t="s">
        <v>0</v>
      </c>
      <c r="B3" s="25" t="s">
        <v>123</v>
      </c>
      <c r="C3" s="25" t="s">
        <v>68</v>
      </c>
      <c r="D3" s="47" t="s">
        <v>1</v>
      </c>
      <c r="E3" s="39" t="s">
        <v>2</v>
      </c>
      <c r="F3" s="25" t="s">
        <v>3</v>
      </c>
    </row>
    <row r="4" spans="1:6" ht="17.100000000000001" customHeight="1" x14ac:dyDescent="0.3">
      <c r="A4" s="22" t="s">
        <v>183</v>
      </c>
      <c r="B4" s="22" t="s">
        <v>4</v>
      </c>
      <c r="C4" s="22" t="s">
        <v>69</v>
      </c>
      <c r="D4" s="46">
        <v>1684</v>
      </c>
      <c r="E4" s="45" t="s">
        <v>187</v>
      </c>
      <c r="F4" s="31" t="s">
        <v>187</v>
      </c>
    </row>
    <row r="5" spans="1:6" ht="17.100000000000001" customHeight="1" x14ac:dyDescent="0.3">
      <c r="A5" s="22" t="s">
        <v>183</v>
      </c>
      <c r="B5" s="22" t="s">
        <v>4</v>
      </c>
      <c r="C5" s="22" t="s">
        <v>70</v>
      </c>
      <c r="D5" s="46">
        <v>1001</v>
      </c>
      <c r="E5" s="44" t="s">
        <v>187</v>
      </c>
      <c r="F5" s="35" t="s">
        <v>187</v>
      </c>
    </row>
    <row r="6" spans="1:6" ht="17.100000000000001" customHeight="1" x14ac:dyDescent="0.3">
      <c r="A6" s="22" t="s">
        <v>183</v>
      </c>
      <c r="B6" s="22" t="s">
        <v>4</v>
      </c>
      <c r="C6" s="22" t="s">
        <v>175</v>
      </c>
      <c r="D6" s="46">
        <v>62</v>
      </c>
      <c r="E6" s="45" t="s">
        <v>187</v>
      </c>
      <c r="F6" s="31" t="s">
        <v>187</v>
      </c>
    </row>
    <row r="7" spans="1:6" ht="17.100000000000001" customHeight="1" x14ac:dyDescent="0.3">
      <c r="A7" s="22" t="s">
        <v>183</v>
      </c>
      <c r="B7" s="22" t="s">
        <v>4</v>
      </c>
      <c r="C7" s="22" t="s">
        <v>65</v>
      </c>
      <c r="D7" s="46">
        <v>62</v>
      </c>
      <c r="E7" s="44" t="s">
        <v>187</v>
      </c>
      <c r="F7" s="35" t="s">
        <v>187</v>
      </c>
    </row>
    <row r="8" spans="1:6" ht="17.100000000000001" customHeight="1" x14ac:dyDescent="0.3">
      <c r="A8" s="22" t="s">
        <v>183</v>
      </c>
      <c r="B8" s="22" t="s">
        <v>5</v>
      </c>
      <c r="C8" s="22" t="s">
        <v>69</v>
      </c>
      <c r="D8" s="49" t="s">
        <v>187</v>
      </c>
      <c r="E8" s="38">
        <v>1</v>
      </c>
      <c r="F8" s="24" t="s">
        <v>188</v>
      </c>
    </row>
    <row r="9" spans="1:6" ht="17.100000000000001" customHeight="1" x14ac:dyDescent="0.3">
      <c r="A9" s="22" t="s">
        <v>183</v>
      </c>
      <c r="B9" s="22" t="s">
        <v>6</v>
      </c>
      <c r="C9" s="22" t="s">
        <v>69</v>
      </c>
      <c r="D9" s="46">
        <v>24</v>
      </c>
      <c r="E9" s="44" t="s">
        <v>187</v>
      </c>
      <c r="F9" s="35" t="s">
        <v>187</v>
      </c>
    </row>
    <row r="10" spans="1:6" ht="17.100000000000001" customHeight="1" x14ac:dyDescent="0.3">
      <c r="A10" s="22" t="s">
        <v>183</v>
      </c>
      <c r="B10" s="22" t="s">
        <v>6</v>
      </c>
      <c r="C10" s="22" t="s">
        <v>65</v>
      </c>
      <c r="D10" s="49" t="s">
        <v>187</v>
      </c>
      <c r="E10" s="38">
        <v>1</v>
      </c>
      <c r="F10" s="24" t="s">
        <v>188</v>
      </c>
    </row>
    <row r="11" spans="1:6" ht="17.100000000000001" customHeight="1" x14ac:dyDescent="0.3">
      <c r="A11" s="22" t="s">
        <v>183</v>
      </c>
      <c r="B11" s="22" t="s">
        <v>6</v>
      </c>
      <c r="C11" s="22" t="s">
        <v>70</v>
      </c>
      <c r="D11" s="48" t="s">
        <v>187</v>
      </c>
      <c r="E11" s="38">
        <v>1</v>
      </c>
      <c r="F11" s="24" t="s">
        <v>188</v>
      </c>
    </row>
    <row r="12" spans="1:6" ht="17.100000000000001" customHeight="1" x14ac:dyDescent="0.3">
      <c r="A12" s="22" t="s">
        <v>183</v>
      </c>
      <c r="B12" s="22" t="s">
        <v>7</v>
      </c>
      <c r="C12" s="22" t="s">
        <v>69</v>
      </c>
      <c r="D12" s="46">
        <v>150</v>
      </c>
      <c r="E12" s="45" t="s">
        <v>187</v>
      </c>
      <c r="F12" s="31" t="s">
        <v>187</v>
      </c>
    </row>
    <row r="13" spans="1:6" ht="17.100000000000001" customHeight="1" x14ac:dyDescent="0.3">
      <c r="A13" s="22" t="s">
        <v>183</v>
      </c>
      <c r="B13" s="22" t="s">
        <v>7</v>
      </c>
      <c r="C13" s="22" t="s">
        <v>70</v>
      </c>
      <c r="D13" s="46">
        <v>17</v>
      </c>
      <c r="E13" s="44" t="s">
        <v>187</v>
      </c>
      <c r="F13" s="35" t="s">
        <v>187</v>
      </c>
    </row>
    <row r="14" spans="1:6" ht="17.100000000000001" customHeight="1" x14ac:dyDescent="0.3">
      <c r="A14" s="22" t="s">
        <v>183</v>
      </c>
      <c r="B14" s="22" t="s">
        <v>7</v>
      </c>
      <c r="C14" s="22" t="s">
        <v>65</v>
      </c>
      <c r="D14" s="49" t="s">
        <v>187</v>
      </c>
      <c r="E14" s="38">
        <v>1</v>
      </c>
      <c r="F14" s="24" t="s">
        <v>188</v>
      </c>
    </row>
    <row r="15" spans="1:6" ht="17.100000000000001" customHeight="1" x14ac:dyDescent="0.3">
      <c r="A15" s="22" t="s">
        <v>183</v>
      </c>
      <c r="B15" s="22" t="s">
        <v>7</v>
      </c>
      <c r="C15" s="22" t="s">
        <v>127</v>
      </c>
      <c r="D15" s="48" t="s">
        <v>187</v>
      </c>
      <c r="E15" s="38">
        <v>1</v>
      </c>
      <c r="F15" s="24" t="s">
        <v>188</v>
      </c>
    </row>
    <row r="16" spans="1:6" ht="17.100000000000001" customHeight="1" x14ac:dyDescent="0.3">
      <c r="A16" s="22" t="s">
        <v>183</v>
      </c>
      <c r="B16" s="22" t="s">
        <v>8</v>
      </c>
      <c r="C16" s="22" t="s">
        <v>69</v>
      </c>
      <c r="D16" s="49" t="s">
        <v>187</v>
      </c>
      <c r="E16" s="37">
        <v>2</v>
      </c>
      <c r="F16" s="24" t="s">
        <v>189</v>
      </c>
    </row>
    <row r="17" spans="1:6" ht="17.100000000000001" customHeight="1" x14ac:dyDescent="0.3">
      <c r="A17" s="22" t="s">
        <v>183</v>
      </c>
      <c r="B17" s="22" t="s">
        <v>8</v>
      </c>
      <c r="C17" s="22" t="s">
        <v>70</v>
      </c>
      <c r="D17" s="48" t="s">
        <v>187</v>
      </c>
      <c r="E17" s="38">
        <v>1</v>
      </c>
      <c r="F17" s="24" t="s">
        <v>188</v>
      </c>
    </row>
    <row r="18" spans="1:6" ht="17.100000000000001" customHeight="1" x14ac:dyDescent="0.3">
      <c r="A18" s="22" t="s">
        <v>183</v>
      </c>
      <c r="B18" s="22" t="s">
        <v>9</v>
      </c>
      <c r="C18" s="22" t="s">
        <v>69</v>
      </c>
      <c r="D18" s="46">
        <v>18</v>
      </c>
      <c r="E18" s="45" t="s">
        <v>187</v>
      </c>
      <c r="F18" s="31" t="s">
        <v>187</v>
      </c>
    </row>
    <row r="19" spans="1:6" ht="17.100000000000001" customHeight="1" x14ac:dyDescent="0.3">
      <c r="A19" s="22" t="s">
        <v>183</v>
      </c>
      <c r="B19" s="22" t="s">
        <v>9</v>
      </c>
      <c r="C19" s="22" t="s">
        <v>70</v>
      </c>
      <c r="D19" s="46">
        <v>16</v>
      </c>
      <c r="E19" s="44" t="s">
        <v>187</v>
      </c>
      <c r="F19" s="35" t="s">
        <v>187</v>
      </c>
    </row>
    <row r="20" spans="1:6" ht="17.100000000000001" customHeight="1" x14ac:dyDescent="0.3">
      <c r="A20" s="22" t="s">
        <v>183</v>
      </c>
      <c r="B20" s="22" t="s">
        <v>10</v>
      </c>
      <c r="C20" s="22" t="s">
        <v>69</v>
      </c>
      <c r="D20" s="46">
        <v>1068</v>
      </c>
      <c r="E20" s="45" t="s">
        <v>187</v>
      </c>
      <c r="F20" s="31" t="s">
        <v>187</v>
      </c>
    </row>
    <row r="21" spans="1:6" ht="17.100000000000001" customHeight="1" x14ac:dyDescent="0.3">
      <c r="A21" s="22" t="s">
        <v>183</v>
      </c>
      <c r="B21" s="22" t="s">
        <v>10</v>
      </c>
      <c r="C21" s="22" t="s">
        <v>70</v>
      </c>
      <c r="D21" s="46">
        <v>601</v>
      </c>
      <c r="E21" s="44" t="s">
        <v>187</v>
      </c>
      <c r="F21" s="35" t="s">
        <v>187</v>
      </c>
    </row>
    <row r="22" spans="1:6" ht="17.100000000000001" customHeight="1" x14ac:dyDescent="0.3">
      <c r="A22" s="22" t="s">
        <v>183</v>
      </c>
      <c r="B22" s="22" t="s">
        <v>10</v>
      </c>
      <c r="C22" s="22" t="s">
        <v>127</v>
      </c>
      <c r="D22" s="46">
        <v>105</v>
      </c>
      <c r="E22" s="45" t="s">
        <v>187</v>
      </c>
      <c r="F22" s="31" t="s">
        <v>187</v>
      </c>
    </row>
    <row r="23" spans="1:6" ht="17.100000000000001" customHeight="1" x14ac:dyDescent="0.3">
      <c r="A23" s="22" t="s">
        <v>183</v>
      </c>
      <c r="B23" s="22" t="s">
        <v>10</v>
      </c>
      <c r="C23" s="22" t="s">
        <v>71</v>
      </c>
      <c r="D23" s="46">
        <v>58</v>
      </c>
      <c r="E23" s="44" t="s">
        <v>187</v>
      </c>
      <c r="F23" s="35" t="s">
        <v>187</v>
      </c>
    </row>
    <row r="24" spans="1:6" ht="17.100000000000001" customHeight="1" x14ac:dyDescent="0.3">
      <c r="A24" s="22" t="s">
        <v>183</v>
      </c>
      <c r="B24" s="22" t="s">
        <v>11</v>
      </c>
      <c r="C24" s="22" t="s">
        <v>69</v>
      </c>
      <c r="D24" s="46">
        <v>50</v>
      </c>
      <c r="E24" s="45" t="s">
        <v>187</v>
      </c>
      <c r="F24" s="31" t="s">
        <v>187</v>
      </c>
    </row>
    <row r="25" spans="1:6" ht="17.100000000000001" customHeight="1" x14ac:dyDescent="0.3">
      <c r="A25" s="22" t="s">
        <v>183</v>
      </c>
      <c r="B25" s="22" t="s">
        <v>11</v>
      </c>
      <c r="C25" s="22" t="s">
        <v>65</v>
      </c>
      <c r="D25" s="48" t="s">
        <v>187</v>
      </c>
      <c r="E25" s="38">
        <v>1</v>
      </c>
      <c r="F25" s="24" t="s">
        <v>188</v>
      </c>
    </row>
    <row r="26" spans="1:6" ht="17.100000000000001" customHeight="1" x14ac:dyDescent="0.3">
      <c r="A26" s="22" t="s">
        <v>183</v>
      </c>
      <c r="B26" s="22" t="s">
        <v>11</v>
      </c>
      <c r="C26" s="22" t="s">
        <v>70</v>
      </c>
      <c r="D26" s="49" t="s">
        <v>187</v>
      </c>
      <c r="E26" s="38">
        <v>1</v>
      </c>
      <c r="F26" s="24" t="s">
        <v>188</v>
      </c>
    </row>
    <row r="27" spans="1:6" ht="17.100000000000001" customHeight="1" x14ac:dyDescent="0.3">
      <c r="A27" s="22" t="s">
        <v>183</v>
      </c>
      <c r="B27" s="22" t="s">
        <v>11</v>
      </c>
      <c r="C27" s="22" t="s">
        <v>127</v>
      </c>
      <c r="D27" s="48" t="s">
        <v>187</v>
      </c>
      <c r="E27" s="38">
        <v>1</v>
      </c>
      <c r="F27" s="24" t="s">
        <v>188</v>
      </c>
    </row>
    <row r="28" spans="1:6" ht="17.100000000000001" customHeight="1" x14ac:dyDescent="0.3">
      <c r="A28" s="22" t="s">
        <v>183</v>
      </c>
      <c r="B28" s="22" t="s">
        <v>12</v>
      </c>
      <c r="C28" s="22" t="s">
        <v>69</v>
      </c>
      <c r="D28" s="46">
        <v>105</v>
      </c>
      <c r="E28" s="45" t="s">
        <v>187</v>
      </c>
      <c r="F28" s="31" t="s">
        <v>187</v>
      </c>
    </row>
    <row r="29" spans="1:6" ht="17.100000000000001" customHeight="1" x14ac:dyDescent="0.3">
      <c r="A29" s="22" t="s">
        <v>183</v>
      </c>
      <c r="B29" s="22" t="s">
        <v>12</v>
      </c>
      <c r="C29" s="22" t="s">
        <v>70</v>
      </c>
      <c r="D29" s="46">
        <v>24</v>
      </c>
      <c r="E29" s="44" t="s">
        <v>187</v>
      </c>
      <c r="F29" s="35" t="s">
        <v>187</v>
      </c>
    </row>
    <row r="30" spans="1:6" ht="17.100000000000001" customHeight="1" x14ac:dyDescent="0.3">
      <c r="A30" s="22" t="s">
        <v>183</v>
      </c>
      <c r="B30" s="22" t="s">
        <v>12</v>
      </c>
      <c r="C30" s="22" t="s">
        <v>127</v>
      </c>
      <c r="D30" s="49" t="s">
        <v>187</v>
      </c>
      <c r="E30" s="38">
        <v>1</v>
      </c>
      <c r="F30" s="24" t="s">
        <v>188</v>
      </c>
    </row>
    <row r="31" spans="1:6" ht="17.100000000000001" customHeight="1" x14ac:dyDescent="0.3">
      <c r="A31" s="22" t="s">
        <v>183</v>
      </c>
      <c r="B31" s="22" t="s">
        <v>12</v>
      </c>
      <c r="C31" s="22" t="s">
        <v>73</v>
      </c>
      <c r="D31" s="48" t="s">
        <v>187</v>
      </c>
      <c r="E31" s="38">
        <v>1</v>
      </c>
      <c r="F31" s="24" t="s">
        <v>188</v>
      </c>
    </row>
    <row r="32" spans="1:6" ht="17.100000000000001" customHeight="1" x14ac:dyDescent="0.3">
      <c r="A32" s="22" t="s">
        <v>183</v>
      </c>
      <c r="B32" s="22" t="s">
        <v>13</v>
      </c>
      <c r="C32" s="22" t="s">
        <v>69</v>
      </c>
      <c r="D32" s="46">
        <v>1174</v>
      </c>
      <c r="E32" s="45" t="s">
        <v>187</v>
      </c>
      <c r="F32" s="31" t="s">
        <v>187</v>
      </c>
    </row>
    <row r="33" spans="1:6" ht="17.100000000000001" customHeight="1" x14ac:dyDescent="0.3">
      <c r="A33" s="22" t="s">
        <v>183</v>
      </c>
      <c r="B33" s="22" t="s">
        <v>13</v>
      </c>
      <c r="C33" s="22" t="s">
        <v>70</v>
      </c>
      <c r="D33" s="46">
        <v>656</v>
      </c>
      <c r="E33" s="44" t="s">
        <v>187</v>
      </c>
      <c r="F33" s="35" t="s">
        <v>187</v>
      </c>
    </row>
    <row r="34" spans="1:6" ht="17.100000000000001" customHeight="1" x14ac:dyDescent="0.3">
      <c r="A34" s="22" t="s">
        <v>183</v>
      </c>
      <c r="B34" s="22" t="s">
        <v>13</v>
      </c>
      <c r="C34" s="22" t="s">
        <v>127</v>
      </c>
      <c r="D34" s="46">
        <v>46</v>
      </c>
      <c r="E34" s="45" t="s">
        <v>187</v>
      </c>
      <c r="F34" s="31" t="s">
        <v>187</v>
      </c>
    </row>
    <row r="35" spans="1:6" ht="17.100000000000001" customHeight="1" x14ac:dyDescent="0.3">
      <c r="A35" s="22" t="s">
        <v>183</v>
      </c>
      <c r="B35" s="22" t="s">
        <v>13</v>
      </c>
      <c r="C35" s="22" t="s">
        <v>65</v>
      </c>
      <c r="D35" s="46">
        <v>43</v>
      </c>
      <c r="E35" s="44" t="s">
        <v>187</v>
      </c>
      <c r="F35" s="35" t="s">
        <v>187</v>
      </c>
    </row>
    <row r="36" spans="1:6" ht="17.100000000000001" customHeight="1" x14ac:dyDescent="0.3">
      <c r="A36" s="22" t="s">
        <v>183</v>
      </c>
      <c r="B36" s="22" t="s">
        <v>14</v>
      </c>
      <c r="C36" s="22" t="s">
        <v>69</v>
      </c>
      <c r="D36" s="46">
        <v>41</v>
      </c>
      <c r="E36" s="45" t="s">
        <v>187</v>
      </c>
      <c r="F36" s="31" t="s">
        <v>187</v>
      </c>
    </row>
    <row r="37" spans="1:6" ht="17.100000000000001" customHeight="1" x14ac:dyDescent="0.3">
      <c r="A37" s="22" t="s">
        <v>183</v>
      </c>
      <c r="B37" s="22" t="s">
        <v>14</v>
      </c>
      <c r="C37" s="22" t="s">
        <v>70</v>
      </c>
      <c r="D37" s="46">
        <v>13</v>
      </c>
      <c r="E37" s="44" t="s">
        <v>187</v>
      </c>
      <c r="F37" s="35" t="s">
        <v>187</v>
      </c>
    </row>
    <row r="38" spans="1:6" ht="17.100000000000001" customHeight="1" x14ac:dyDescent="0.3">
      <c r="A38" s="22" t="s">
        <v>183</v>
      </c>
      <c r="B38" s="22" t="s">
        <v>15</v>
      </c>
      <c r="C38" s="22" t="s">
        <v>69</v>
      </c>
      <c r="D38" s="46">
        <v>182</v>
      </c>
      <c r="E38" s="45" t="s">
        <v>187</v>
      </c>
      <c r="F38" s="31" t="s">
        <v>187</v>
      </c>
    </row>
    <row r="39" spans="1:6" ht="17.100000000000001" customHeight="1" x14ac:dyDescent="0.3">
      <c r="A39" s="22" t="s">
        <v>183</v>
      </c>
      <c r="B39" s="22" t="s">
        <v>15</v>
      </c>
      <c r="C39" s="22" t="s">
        <v>70</v>
      </c>
      <c r="D39" s="46">
        <v>27</v>
      </c>
      <c r="E39" s="44" t="s">
        <v>187</v>
      </c>
      <c r="F39" s="35" t="s">
        <v>187</v>
      </c>
    </row>
    <row r="40" spans="1:6" ht="17.100000000000001" customHeight="1" x14ac:dyDescent="0.3">
      <c r="A40" s="22" t="s">
        <v>183</v>
      </c>
      <c r="B40" s="22" t="s">
        <v>15</v>
      </c>
      <c r="C40" s="22" t="s">
        <v>65</v>
      </c>
      <c r="D40" s="49" t="s">
        <v>187</v>
      </c>
      <c r="E40" s="38">
        <v>1</v>
      </c>
      <c r="F40" s="24" t="s">
        <v>188</v>
      </c>
    </row>
    <row r="41" spans="1:6" ht="17.100000000000001" customHeight="1" x14ac:dyDescent="0.3">
      <c r="A41" s="22" t="s">
        <v>183</v>
      </c>
      <c r="B41" s="22" t="s">
        <v>15</v>
      </c>
      <c r="C41" s="22" t="s">
        <v>127</v>
      </c>
      <c r="D41" s="48" t="s">
        <v>187</v>
      </c>
      <c r="E41" s="38">
        <v>1</v>
      </c>
      <c r="F41" s="24" t="s">
        <v>188</v>
      </c>
    </row>
    <row r="42" spans="1:6" ht="17.100000000000001" customHeight="1" x14ac:dyDescent="0.3">
      <c r="A42" s="22" t="s">
        <v>183</v>
      </c>
      <c r="B42" s="22" t="s">
        <v>16</v>
      </c>
      <c r="C42" s="22" t="s">
        <v>70</v>
      </c>
      <c r="D42" s="46">
        <v>219</v>
      </c>
      <c r="E42" s="45" t="s">
        <v>187</v>
      </c>
      <c r="F42" s="31" t="s">
        <v>187</v>
      </c>
    </row>
    <row r="43" spans="1:6" ht="17.100000000000001" customHeight="1" x14ac:dyDescent="0.3">
      <c r="A43" s="22" t="s">
        <v>183</v>
      </c>
      <c r="B43" s="22" t="s">
        <v>16</v>
      </c>
      <c r="C43" s="22" t="s">
        <v>69</v>
      </c>
      <c r="D43" s="46">
        <v>177</v>
      </c>
      <c r="E43" s="44" t="s">
        <v>187</v>
      </c>
      <c r="F43" s="35" t="s">
        <v>187</v>
      </c>
    </row>
    <row r="44" spans="1:6" ht="17.100000000000001" customHeight="1" x14ac:dyDescent="0.3">
      <c r="A44" s="22" t="s">
        <v>183</v>
      </c>
      <c r="B44" s="22" t="s">
        <v>16</v>
      </c>
      <c r="C44" s="22" t="s">
        <v>65</v>
      </c>
      <c r="D44" s="49" t="s">
        <v>187</v>
      </c>
      <c r="E44" s="37">
        <v>2</v>
      </c>
      <c r="F44" s="24" t="s">
        <v>189</v>
      </c>
    </row>
    <row r="45" spans="1:6" ht="17.100000000000001" customHeight="1" x14ac:dyDescent="0.3">
      <c r="A45" s="22" t="s">
        <v>183</v>
      </c>
      <c r="B45" s="22" t="s">
        <v>16</v>
      </c>
      <c r="C45" s="22" t="s">
        <v>127</v>
      </c>
      <c r="D45" s="48" t="s">
        <v>187</v>
      </c>
      <c r="E45" s="38">
        <v>1</v>
      </c>
      <c r="F45" s="24" t="s">
        <v>188</v>
      </c>
    </row>
    <row r="46" spans="1:6" ht="17.100000000000001" customHeight="1" x14ac:dyDescent="0.3">
      <c r="A46" s="22" t="s">
        <v>183</v>
      </c>
      <c r="B46" s="22" t="s">
        <v>17</v>
      </c>
      <c r="C46" s="22" t="s">
        <v>70</v>
      </c>
      <c r="D46" s="46">
        <v>16</v>
      </c>
      <c r="E46" s="45" t="s">
        <v>187</v>
      </c>
      <c r="F46" s="31" t="s">
        <v>187</v>
      </c>
    </row>
    <row r="47" spans="1:6" ht="17.100000000000001" customHeight="1" x14ac:dyDescent="0.3">
      <c r="A47" s="22" t="s">
        <v>183</v>
      </c>
      <c r="B47" s="22" t="s">
        <v>17</v>
      </c>
      <c r="C47" s="22" t="s">
        <v>69</v>
      </c>
      <c r="D47" s="46">
        <v>15</v>
      </c>
      <c r="E47" s="44" t="s">
        <v>187</v>
      </c>
      <c r="F47" s="35" t="s">
        <v>187</v>
      </c>
    </row>
    <row r="48" spans="1:6" ht="17.100000000000001" customHeight="1" x14ac:dyDescent="0.3">
      <c r="A48" s="22" t="s">
        <v>183</v>
      </c>
      <c r="B48" s="22" t="s">
        <v>18</v>
      </c>
      <c r="C48" s="22" t="s">
        <v>69</v>
      </c>
      <c r="D48" s="46">
        <v>1575</v>
      </c>
      <c r="E48" s="45" t="s">
        <v>187</v>
      </c>
      <c r="F48" s="31" t="s">
        <v>187</v>
      </c>
    </row>
    <row r="49" spans="1:6" ht="17.100000000000001" customHeight="1" x14ac:dyDescent="0.3">
      <c r="A49" s="22" t="s">
        <v>183</v>
      </c>
      <c r="B49" s="22" t="s">
        <v>18</v>
      </c>
      <c r="C49" s="22" t="s">
        <v>70</v>
      </c>
      <c r="D49" s="46">
        <v>749</v>
      </c>
      <c r="E49" s="44" t="s">
        <v>187</v>
      </c>
      <c r="F49" s="35" t="s">
        <v>187</v>
      </c>
    </row>
    <row r="50" spans="1:6" ht="17.100000000000001" customHeight="1" x14ac:dyDescent="0.3">
      <c r="A50" s="22" t="s">
        <v>183</v>
      </c>
      <c r="B50" s="22" t="s">
        <v>18</v>
      </c>
      <c r="C50" s="22" t="s">
        <v>72</v>
      </c>
      <c r="D50" s="46">
        <v>21</v>
      </c>
      <c r="E50" s="45" t="s">
        <v>187</v>
      </c>
      <c r="F50" s="31" t="s">
        <v>187</v>
      </c>
    </row>
    <row r="51" spans="1:6" ht="17.100000000000001" customHeight="1" x14ac:dyDescent="0.3">
      <c r="A51" s="22" t="s">
        <v>183</v>
      </c>
      <c r="B51" s="22" t="s">
        <v>18</v>
      </c>
      <c r="C51" s="22" t="s">
        <v>65</v>
      </c>
      <c r="D51" s="46">
        <v>18</v>
      </c>
      <c r="E51" s="44" t="s">
        <v>187</v>
      </c>
      <c r="F51" s="35" t="s">
        <v>187</v>
      </c>
    </row>
    <row r="52" spans="1:6" ht="17.100000000000001" customHeight="1" x14ac:dyDescent="0.3">
      <c r="A52" s="22" t="s">
        <v>183</v>
      </c>
      <c r="B52" s="22" t="s">
        <v>19</v>
      </c>
      <c r="C52" s="22" t="s">
        <v>69</v>
      </c>
      <c r="D52" s="46">
        <v>214</v>
      </c>
      <c r="E52" s="45" t="s">
        <v>187</v>
      </c>
      <c r="F52" s="31" t="s">
        <v>187</v>
      </c>
    </row>
    <row r="53" spans="1:6" ht="17.100000000000001" customHeight="1" x14ac:dyDescent="0.3">
      <c r="A53" s="22" t="s">
        <v>183</v>
      </c>
      <c r="B53" s="22" t="s">
        <v>19</v>
      </c>
      <c r="C53" s="22" t="s">
        <v>70</v>
      </c>
      <c r="D53" s="46">
        <v>116</v>
      </c>
      <c r="E53" s="44" t="s">
        <v>187</v>
      </c>
      <c r="F53" s="35" t="s">
        <v>187</v>
      </c>
    </row>
    <row r="54" spans="1:6" ht="17.100000000000001" customHeight="1" x14ac:dyDescent="0.3">
      <c r="A54" s="22" t="s">
        <v>183</v>
      </c>
      <c r="B54" s="22" t="s">
        <v>19</v>
      </c>
      <c r="C54" s="22" t="s">
        <v>65</v>
      </c>
      <c r="D54" s="49" t="s">
        <v>187</v>
      </c>
      <c r="E54" s="38">
        <v>1</v>
      </c>
      <c r="F54" s="24" t="s">
        <v>188</v>
      </c>
    </row>
    <row r="55" spans="1:6" ht="17.100000000000001" customHeight="1" x14ac:dyDescent="0.3">
      <c r="A55" s="22" t="s">
        <v>183</v>
      </c>
      <c r="B55" s="22" t="s">
        <v>19</v>
      </c>
      <c r="C55" s="22" t="s">
        <v>74</v>
      </c>
      <c r="D55" s="48" t="s">
        <v>187</v>
      </c>
      <c r="E55" s="38">
        <v>1</v>
      </c>
      <c r="F55" s="24" t="s">
        <v>188</v>
      </c>
    </row>
    <row r="56" spans="1:6" ht="17.100000000000001" customHeight="1" x14ac:dyDescent="0.3">
      <c r="A56" s="22" t="s">
        <v>183</v>
      </c>
      <c r="B56" s="22" t="s">
        <v>20</v>
      </c>
      <c r="C56" s="22" t="s">
        <v>69</v>
      </c>
      <c r="D56" s="46">
        <v>72</v>
      </c>
      <c r="E56" s="45" t="s">
        <v>187</v>
      </c>
      <c r="F56" s="31" t="s">
        <v>187</v>
      </c>
    </row>
    <row r="57" spans="1:6" ht="17.100000000000001" customHeight="1" x14ac:dyDescent="0.3">
      <c r="A57" s="22" t="s">
        <v>183</v>
      </c>
      <c r="B57" s="22" t="s">
        <v>20</v>
      </c>
      <c r="C57" s="22" t="s">
        <v>70</v>
      </c>
      <c r="D57" s="46">
        <v>37</v>
      </c>
      <c r="E57" s="44" t="s">
        <v>187</v>
      </c>
      <c r="F57" s="35" t="s">
        <v>187</v>
      </c>
    </row>
    <row r="58" spans="1:6" ht="17.100000000000001" customHeight="1" x14ac:dyDescent="0.3">
      <c r="A58" s="22" t="s">
        <v>183</v>
      </c>
      <c r="B58" s="22" t="s">
        <v>20</v>
      </c>
      <c r="C58" s="22" t="s">
        <v>65</v>
      </c>
      <c r="D58" s="49" t="s">
        <v>187</v>
      </c>
      <c r="E58" s="38">
        <v>1</v>
      </c>
      <c r="F58" s="24" t="s">
        <v>188</v>
      </c>
    </row>
    <row r="59" spans="1:6" ht="17.100000000000001" customHeight="1" x14ac:dyDescent="0.3">
      <c r="A59" s="22" t="s">
        <v>183</v>
      </c>
      <c r="B59" s="22" t="s">
        <v>20</v>
      </c>
      <c r="C59" s="22" t="s">
        <v>67</v>
      </c>
      <c r="D59" s="48" t="s">
        <v>187</v>
      </c>
      <c r="E59" s="38">
        <v>1</v>
      </c>
      <c r="F59" s="24" t="s">
        <v>188</v>
      </c>
    </row>
    <row r="60" spans="1:6" ht="17.100000000000001" customHeight="1" x14ac:dyDescent="0.3">
      <c r="A60" s="22" t="s">
        <v>183</v>
      </c>
      <c r="B60" s="22" t="s">
        <v>21</v>
      </c>
      <c r="C60" s="22" t="s">
        <v>69</v>
      </c>
      <c r="D60" s="46">
        <v>25</v>
      </c>
      <c r="E60" s="45" t="s">
        <v>187</v>
      </c>
      <c r="F60" s="31" t="s">
        <v>187</v>
      </c>
    </row>
    <row r="61" spans="1:6" ht="17.100000000000001" customHeight="1" x14ac:dyDescent="0.3">
      <c r="A61" s="22" t="s">
        <v>183</v>
      </c>
      <c r="B61" s="22" t="s">
        <v>22</v>
      </c>
      <c r="C61" s="22" t="s">
        <v>69</v>
      </c>
      <c r="D61" s="46">
        <v>13169</v>
      </c>
      <c r="E61" s="44" t="s">
        <v>187</v>
      </c>
      <c r="F61" s="35" t="s">
        <v>187</v>
      </c>
    </row>
    <row r="62" spans="1:6" ht="17.100000000000001" customHeight="1" x14ac:dyDescent="0.3">
      <c r="A62" s="22" t="s">
        <v>183</v>
      </c>
      <c r="B62" s="22" t="s">
        <v>22</v>
      </c>
      <c r="C62" s="22" t="s">
        <v>70</v>
      </c>
      <c r="D62" s="46">
        <v>8273</v>
      </c>
      <c r="E62" s="45" t="s">
        <v>187</v>
      </c>
      <c r="F62" s="31" t="s">
        <v>187</v>
      </c>
    </row>
    <row r="63" spans="1:6" ht="17.100000000000001" customHeight="1" x14ac:dyDescent="0.3">
      <c r="A63" s="22" t="s">
        <v>183</v>
      </c>
      <c r="B63" s="22" t="s">
        <v>22</v>
      </c>
      <c r="C63" s="22" t="s">
        <v>73</v>
      </c>
      <c r="D63" s="46">
        <v>447</v>
      </c>
      <c r="E63" s="44" t="s">
        <v>187</v>
      </c>
      <c r="F63" s="35" t="s">
        <v>187</v>
      </c>
    </row>
    <row r="64" spans="1:6" ht="17.100000000000001" customHeight="1" x14ac:dyDescent="0.3">
      <c r="A64" s="22" t="s">
        <v>183</v>
      </c>
      <c r="B64" s="22" t="s">
        <v>22</v>
      </c>
      <c r="C64" s="22" t="s">
        <v>65</v>
      </c>
      <c r="D64" s="46">
        <v>428</v>
      </c>
      <c r="E64" s="45" t="s">
        <v>187</v>
      </c>
      <c r="F64" s="31" t="s">
        <v>187</v>
      </c>
    </row>
    <row r="65" spans="1:6" ht="17.100000000000001" customHeight="1" x14ac:dyDescent="0.3">
      <c r="A65" s="22" t="s">
        <v>183</v>
      </c>
      <c r="B65" s="22" t="s">
        <v>23</v>
      </c>
      <c r="C65" s="22" t="s">
        <v>69</v>
      </c>
      <c r="D65" s="46">
        <v>166</v>
      </c>
      <c r="E65" s="44" t="s">
        <v>187</v>
      </c>
      <c r="F65" s="35" t="s">
        <v>187</v>
      </c>
    </row>
    <row r="66" spans="1:6" ht="17.100000000000001" customHeight="1" x14ac:dyDescent="0.3">
      <c r="A66" s="22" t="s">
        <v>183</v>
      </c>
      <c r="B66" s="22" t="s">
        <v>23</v>
      </c>
      <c r="C66" s="22" t="s">
        <v>70</v>
      </c>
      <c r="D66" s="46">
        <v>110</v>
      </c>
      <c r="E66" s="45" t="s">
        <v>187</v>
      </c>
      <c r="F66" s="31" t="s">
        <v>187</v>
      </c>
    </row>
    <row r="67" spans="1:6" ht="17.100000000000001" customHeight="1" x14ac:dyDescent="0.3">
      <c r="A67" s="22" t="s">
        <v>183</v>
      </c>
      <c r="B67" s="22" t="s">
        <v>23</v>
      </c>
      <c r="C67" s="22" t="s">
        <v>72</v>
      </c>
      <c r="D67" s="48" t="s">
        <v>187</v>
      </c>
      <c r="E67" s="38">
        <v>1</v>
      </c>
      <c r="F67" s="24" t="s">
        <v>188</v>
      </c>
    </row>
    <row r="68" spans="1:6" ht="17.100000000000001" customHeight="1" x14ac:dyDescent="0.3">
      <c r="A68" s="22" t="s">
        <v>183</v>
      </c>
      <c r="B68" s="22" t="s">
        <v>23</v>
      </c>
      <c r="C68" s="22" t="s">
        <v>127</v>
      </c>
      <c r="D68" s="49" t="s">
        <v>187</v>
      </c>
      <c r="E68" s="38">
        <v>1</v>
      </c>
      <c r="F68" s="24" t="s">
        <v>188</v>
      </c>
    </row>
    <row r="69" spans="1:6" ht="17.100000000000001" customHeight="1" x14ac:dyDescent="0.3">
      <c r="A69" s="22" t="s">
        <v>183</v>
      </c>
      <c r="B69" s="22" t="s">
        <v>24</v>
      </c>
      <c r="C69" s="22" t="s">
        <v>69</v>
      </c>
      <c r="D69" s="46">
        <v>212</v>
      </c>
      <c r="E69" s="44" t="s">
        <v>187</v>
      </c>
      <c r="F69" s="35" t="s">
        <v>187</v>
      </c>
    </row>
    <row r="70" spans="1:6" ht="17.100000000000001" customHeight="1" x14ac:dyDescent="0.3">
      <c r="A70" s="22" t="s">
        <v>183</v>
      </c>
      <c r="B70" s="22" t="s">
        <v>24</v>
      </c>
      <c r="C70" s="22" t="s">
        <v>70</v>
      </c>
      <c r="D70" s="46">
        <v>210</v>
      </c>
      <c r="E70" s="45" t="s">
        <v>187</v>
      </c>
      <c r="F70" s="31" t="s">
        <v>187</v>
      </c>
    </row>
    <row r="71" spans="1:6" ht="17.100000000000001" customHeight="1" x14ac:dyDescent="0.3">
      <c r="A71" s="22" t="s">
        <v>183</v>
      </c>
      <c r="B71" s="22" t="s">
        <v>24</v>
      </c>
      <c r="C71" s="22" t="s">
        <v>67</v>
      </c>
      <c r="D71" s="48" t="s">
        <v>187</v>
      </c>
      <c r="E71" s="38">
        <v>1</v>
      </c>
      <c r="F71" s="24" t="s">
        <v>188</v>
      </c>
    </row>
    <row r="72" spans="1:6" ht="17.100000000000001" customHeight="1" x14ac:dyDescent="0.3">
      <c r="A72" s="22" t="s">
        <v>183</v>
      </c>
      <c r="B72" s="22" t="s">
        <v>24</v>
      </c>
      <c r="C72" s="22" t="s">
        <v>185</v>
      </c>
      <c r="D72" s="49" t="s">
        <v>187</v>
      </c>
      <c r="E72" s="38">
        <v>1</v>
      </c>
      <c r="F72" s="24" t="s">
        <v>188</v>
      </c>
    </row>
    <row r="73" spans="1:6" ht="17.100000000000001" customHeight="1" x14ac:dyDescent="0.3">
      <c r="A73" s="22" t="s">
        <v>183</v>
      </c>
      <c r="B73" s="22" t="s">
        <v>25</v>
      </c>
      <c r="C73" s="22" t="s">
        <v>69</v>
      </c>
      <c r="D73" s="48" t="s">
        <v>187</v>
      </c>
      <c r="E73" s="37">
        <v>2</v>
      </c>
      <c r="F73" s="24" t="s">
        <v>189</v>
      </c>
    </row>
    <row r="74" spans="1:6" ht="17.100000000000001" customHeight="1" x14ac:dyDescent="0.3">
      <c r="A74" s="22" t="s">
        <v>183</v>
      </c>
      <c r="B74" s="22" t="s">
        <v>25</v>
      </c>
      <c r="C74" s="22" t="s">
        <v>70</v>
      </c>
      <c r="D74" s="49" t="s">
        <v>187</v>
      </c>
      <c r="E74" s="38">
        <v>1</v>
      </c>
      <c r="F74" s="24" t="s">
        <v>188</v>
      </c>
    </row>
    <row r="75" spans="1:6" ht="17.100000000000001" customHeight="1" x14ac:dyDescent="0.3">
      <c r="A75" s="22" t="s">
        <v>183</v>
      </c>
      <c r="B75" s="22" t="s">
        <v>26</v>
      </c>
      <c r="C75" s="22" t="s">
        <v>69</v>
      </c>
      <c r="D75" s="46">
        <v>91</v>
      </c>
      <c r="E75" s="44" t="s">
        <v>187</v>
      </c>
      <c r="F75" s="35" t="s">
        <v>187</v>
      </c>
    </row>
    <row r="76" spans="1:6" ht="17.100000000000001" customHeight="1" x14ac:dyDescent="0.3">
      <c r="A76" s="22" t="s">
        <v>183</v>
      </c>
      <c r="B76" s="22" t="s">
        <v>26</v>
      </c>
      <c r="C76" s="22" t="s">
        <v>70</v>
      </c>
      <c r="D76" s="49" t="s">
        <v>187</v>
      </c>
      <c r="E76" s="37">
        <v>2</v>
      </c>
      <c r="F76" s="24" t="s">
        <v>189</v>
      </c>
    </row>
    <row r="77" spans="1:6" ht="17.100000000000001" customHeight="1" x14ac:dyDescent="0.3">
      <c r="A77" s="22" t="s">
        <v>183</v>
      </c>
      <c r="B77" s="22" t="s">
        <v>26</v>
      </c>
      <c r="C77" s="22" t="s">
        <v>65</v>
      </c>
      <c r="D77" s="48" t="s">
        <v>187</v>
      </c>
      <c r="E77" s="38">
        <v>1</v>
      </c>
      <c r="F77" s="24" t="s">
        <v>188</v>
      </c>
    </row>
    <row r="78" spans="1:6" ht="17.100000000000001" customHeight="1" x14ac:dyDescent="0.3">
      <c r="A78" s="22" t="s">
        <v>183</v>
      </c>
      <c r="B78" s="22" t="s">
        <v>27</v>
      </c>
      <c r="C78" s="22" t="s">
        <v>69</v>
      </c>
      <c r="D78" s="46">
        <v>299</v>
      </c>
      <c r="E78" s="45" t="s">
        <v>187</v>
      </c>
      <c r="F78" s="31" t="s">
        <v>187</v>
      </c>
    </row>
    <row r="79" spans="1:6" ht="17.100000000000001" customHeight="1" x14ac:dyDescent="0.3">
      <c r="A79" s="22" t="s">
        <v>183</v>
      </c>
      <c r="B79" s="22" t="s">
        <v>27</v>
      </c>
      <c r="C79" s="22" t="s">
        <v>70</v>
      </c>
      <c r="D79" s="46">
        <v>190</v>
      </c>
      <c r="E79" s="44" t="s">
        <v>187</v>
      </c>
      <c r="F79" s="35" t="s">
        <v>187</v>
      </c>
    </row>
    <row r="80" spans="1:6" ht="17.100000000000001" customHeight="1" x14ac:dyDescent="0.3">
      <c r="A80" s="22" t="s">
        <v>183</v>
      </c>
      <c r="B80" s="22" t="s">
        <v>27</v>
      </c>
      <c r="C80" s="22" t="s">
        <v>65</v>
      </c>
      <c r="D80" s="49" t="s">
        <v>187</v>
      </c>
      <c r="E80" s="37">
        <v>2</v>
      </c>
      <c r="F80" s="24" t="s">
        <v>189</v>
      </c>
    </row>
    <row r="81" spans="1:6" ht="17.100000000000001" customHeight="1" x14ac:dyDescent="0.3">
      <c r="A81" s="22" t="s">
        <v>183</v>
      </c>
      <c r="B81" s="22" t="s">
        <v>27</v>
      </c>
      <c r="C81" s="22" t="s">
        <v>127</v>
      </c>
      <c r="D81" s="48" t="s">
        <v>187</v>
      </c>
      <c r="E81" s="38">
        <v>1</v>
      </c>
      <c r="F81" s="24" t="s">
        <v>188</v>
      </c>
    </row>
    <row r="82" spans="1:6" ht="17.100000000000001" customHeight="1" x14ac:dyDescent="0.3">
      <c r="A82" s="22" t="s">
        <v>183</v>
      </c>
      <c r="B82" s="22" t="s">
        <v>28</v>
      </c>
      <c r="C82" s="22" t="s">
        <v>70</v>
      </c>
      <c r="D82" s="49" t="s">
        <v>187</v>
      </c>
      <c r="E82" s="38">
        <v>1</v>
      </c>
      <c r="F82" s="24" t="s">
        <v>188</v>
      </c>
    </row>
    <row r="83" spans="1:6" ht="17.100000000000001" customHeight="1" x14ac:dyDescent="0.3">
      <c r="A83" s="22" t="s">
        <v>183</v>
      </c>
      <c r="B83" s="22" t="s">
        <v>28</v>
      </c>
      <c r="C83" s="22" t="s">
        <v>69</v>
      </c>
      <c r="D83" s="48" t="s">
        <v>187</v>
      </c>
      <c r="E83" s="38">
        <v>1</v>
      </c>
      <c r="F83" s="24" t="s">
        <v>188</v>
      </c>
    </row>
    <row r="84" spans="1:6" ht="17.100000000000001" customHeight="1" x14ac:dyDescent="0.3">
      <c r="A84" s="22" t="s">
        <v>183</v>
      </c>
      <c r="B84" s="22" t="s">
        <v>28</v>
      </c>
      <c r="C84" s="22" t="s">
        <v>127</v>
      </c>
      <c r="D84" s="49" t="s">
        <v>187</v>
      </c>
      <c r="E84" s="38">
        <v>1</v>
      </c>
      <c r="F84" s="24" t="s">
        <v>188</v>
      </c>
    </row>
    <row r="85" spans="1:6" ht="17.100000000000001" customHeight="1" x14ac:dyDescent="0.3">
      <c r="A85" s="22" t="s">
        <v>183</v>
      </c>
      <c r="B85" s="22" t="s">
        <v>29</v>
      </c>
      <c r="C85" s="22" t="s">
        <v>70</v>
      </c>
      <c r="D85" s="48" t="s">
        <v>187</v>
      </c>
      <c r="E85" s="37">
        <v>2</v>
      </c>
      <c r="F85" s="24" t="s">
        <v>189</v>
      </c>
    </row>
    <row r="86" spans="1:6" ht="17.100000000000001" customHeight="1" x14ac:dyDescent="0.3">
      <c r="A86" s="22" t="s">
        <v>183</v>
      </c>
      <c r="B86" s="22" t="s">
        <v>29</v>
      </c>
      <c r="C86" s="22" t="s">
        <v>69</v>
      </c>
      <c r="D86" s="49" t="s">
        <v>187</v>
      </c>
      <c r="E86" s="38">
        <v>1</v>
      </c>
      <c r="F86" s="24" t="s">
        <v>188</v>
      </c>
    </row>
    <row r="87" spans="1:6" ht="17.100000000000001" customHeight="1" x14ac:dyDescent="0.3">
      <c r="A87" s="22" t="s">
        <v>183</v>
      </c>
      <c r="B87" s="22" t="s">
        <v>30</v>
      </c>
      <c r="C87" s="22" t="s">
        <v>70</v>
      </c>
      <c r="D87" s="46">
        <v>571</v>
      </c>
      <c r="E87" s="44" t="s">
        <v>187</v>
      </c>
      <c r="F87" s="35" t="s">
        <v>187</v>
      </c>
    </row>
    <row r="88" spans="1:6" ht="17.100000000000001" customHeight="1" x14ac:dyDescent="0.3">
      <c r="A88" s="22" t="s">
        <v>183</v>
      </c>
      <c r="B88" s="22" t="s">
        <v>30</v>
      </c>
      <c r="C88" s="22" t="s">
        <v>69</v>
      </c>
      <c r="D88" s="46">
        <v>397</v>
      </c>
      <c r="E88" s="45" t="s">
        <v>187</v>
      </c>
      <c r="F88" s="31" t="s">
        <v>187</v>
      </c>
    </row>
    <row r="89" spans="1:6" ht="17.100000000000001" customHeight="1" x14ac:dyDescent="0.3">
      <c r="A89" s="22" t="s">
        <v>183</v>
      </c>
      <c r="B89" s="22" t="s">
        <v>30</v>
      </c>
      <c r="C89" s="22" t="s">
        <v>71</v>
      </c>
      <c r="D89" s="48" t="s">
        <v>187</v>
      </c>
      <c r="E89" s="38">
        <v>1</v>
      </c>
      <c r="F89" s="24" t="s">
        <v>188</v>
      </c>
    </row>
    <row r="90" spans="1:6" ht="17.100000000000001" customHeight="1" x14ac:dyDescent="0.3">
      <c r="A90" s="22" t="s">
        <v>183</v>
      </c>
      <c r="B90" s="22" t="s">
        <v>30</v>
      </c>
      <c r="C90" s="22" t="s">
        <v>127</v>
      </c>
      <c r="D90" s="49" t="s">
        <v>187</v>
      </c>
      <c r="E90" s="38">
        <v>1</v>
      </c>
      <c r="F90" s="24" t="s">
        <v>188</v>
      </c>
    </row>
    <row r="91" spans="1:6" ht="17.100000000000001" customHeight="1" x14ac:dyDescent="0.3">
      <c r="A91" s="22" t="s">
        <v>183</v>
      </c>
      <c r="B91" s="22" t="s">
        <v>31</v>
      </c>
      <c r="C91" s="22" t="s">
        <v>69</v>
      </c>
      <c r="D91" s="46">
        <v>127</v>
      </c>
      <c r="E91" s="44" t="s">
        <v>187</v>
      </c>
      <c r="F91" s="35" t="s">
        <v>187</v>
      </c>
    </row>
    <row r="92" spans="1:6" ht="17.100000000000001" customHeight="1" x14ac:dyDescent="0.3">
      <c r="A92" s="22" t="s">
        <v>183</v>
      </c>
      <c r="B92" s="22" t="s">
        <v>31</v>
      </c>
      <c r="C92" s="22" t="s">
        <v>70</v>
      </c>
      <c r="D92" s="46">
        <v>92</v>
      </c>
      <c r="E92" s="45" t="s">
        <v>187</v>
      </c>
      <c r="F92" s="31" t="s">
        <v>187</v>
      </c>
    </row>
    <row r="93" spans="1:6" ht="17.100000000000001" customHeight="1" x14ac:dyDescent="0.3">
      <c r="A93" s="22" t="s">
        <v>183</v>
      </c>
      <c r="B93" s="22" t="s">
        <v>31</v>
      </c>
      <c r="C93" s="22" t="s">
        <v>127</v>
      </c>
      <c r="D93" s="48" t="s">
        <v>187</v>
      </c>
      <c r="E93" s="38">
        <v>1</v>
      </c>
      <c r="F93" s="24" t="s">
        <v>188</v>
      </c>
    </row>
    <row r="94" spans="1:6" ht="17.100000000000001" customHeight="1" x14ac:dyDescent="0.3">
      <c r="A94" s="22" t="s">
        <v>183</v>
      </c>
      <c r="B94" s="22" t="s">
        <v>31</v>
      </c>
      <c r="C94" s="22" t="s">
        <v>67</v>
      </c>
      <c r="D94" s="49" t="s">
        <v>187</v>
      </c>
      <c r="E94" s="38">
        <v>1</v>
      </c>
      <c r="F94" s="24" t="s">
        <v>188</v>
      </c>
    </row>
    <row r="95" spans="1:6" ht="17.100000000000001" customHeight="1" x14ac:dyDescent="0.3">
      <c r="A95" s="22" t="s">
        <v>183</v>
      </c>
      <c r="B95" s="22" t="s">
        <v>32</v>
      </c>
      <c r="C95" s="22" t="s">
        <v>69</v>
      </c>
      <c r="D95" s="46">
        <v>114</v>
      </c>
      <c r="E95" s="44" t="s">
        <v>187</v>
      </c>
      <c r="F95" s="35" t="s">
        <v>187</v>
      </c>
    </row>
    <row r="96" spans="1:6" ht="17.100000000000001" customHeight="1" x14ac:dyDescent="0.3">
      <c r="A96" s="22" t="s">
        <v>183</v>
      </c>
      <c r="B96" s="22" t="s">
        <v>32</v>
      </c>
      <c r="C96" s="22" t="s">
        <v>70</v>
      </c>
      <c r="D96" s="46">
        <v>36</v>
      </c>
      <c r="E96" s="45" t="s">
        <v>187</v>
      </c>
      <c r="F96" s="31" t="s">
        <v>187</v>
      </c>
    </row>
    <row r="97" spans="1:6" ht="17.100000000000001" customHeight="1" x14ac:dyDescent="0.3">
      <c r="A97" s="22" t="s">
        <v>183</v>
      </c>
      <c r="B97" s="22" t="s">
        <v>33</v>
      </c>
      <c r="C97" s="22" t="s">
        <v>69</v>
      </c>
      <c r="D97" s="46">
        <v>3701</v>
      </c>
      <c r="E97" s="44" t="s">
        <v>187</v>
      </c>
      <c r="F97" s="35" t="s">
        <v>187</v>
      </c>
    </row>
    <row r="98" spans="1:6" ht="17.100000000000001" customHeight="1" x14ac:dyDescent="0.3">
      <c r="A98" s="22" t="s">
        <v>183</v>
      </c>
      <c r="B98" s="22" t="s">
        <v>33</v>
      </c>
      <c r="C98" s="22" t="s">
        <v>70</v>
      </c>
      <c r="D98" s="46">
        <v>2374</v>
      </c>
      <c r="E98" s="45" t="s">
        <v>187</v>
      </c>
      <c r="F98" s="31" t="s">
        <v>187</v>
      </c>
    </row>
    <row r="99" spans="1:6" ht="17.100000000000001" customHeight="1" x14ac:dyDescent="0.3">
      <c r="A99" s="22" t="s">
        <v>183</v>
      </c>
      <c r="B99" s="22" t="s">
        <v>33</v>
      </c>
      <c r="C99" s="22" t="s">
        <v>67</v>
      </c>
      <c r="D99" s="46">
        <v>374</v>
      </c>
      <c r="E99" s="44" t="s">
        <v>187</v>
      </c>
      <c r="F99" s="35" t="s">
        <v>187</v>
      </c>
    </row>
    <row r="100" spans="1:6" ht="17.100000000000001" customHeight="1" x14ac:dyDescent="0.3">
      <c r="A100" s="22" t="s">
        <v>183</v>
      </c>
      <c r="B100" s="22" t="s">
        <v>33</v>
      </c>
      <c r="C100" s="22" t="s">
        <v>177</v>
      </c>
      <c r="D100" s="46">
        <v>109</v>
      </c>
      <c r="E100" s="45" t="s">
        <v>187</v>
      </c>
      <c r="F100" s="31" t="s">
        <v>187</v>
      </c>
    </row>
    <row r="101" spans="1:6" ht="17.100000000000001" customHeight="1" x14ac:dyDescent="0.3">
      <c r="A101" s="22" t="s">
        <v>183</v>
      </c>
      <c r="B101" s="22" t="s">
        <v>34</v>
      </c>
      <c r="C101" s="22" t="s">
        <v>69</v>
      </c>
      <c r="D101" s="46">
        <v>377</v>
      </c>
      <c r="E101" s="44" t="s">
        <v>187</v>
      </c>
      <c r="F101" s="35" t="s">
        <v>187</v>
      </c>
    </row>
    <row r="102" spans="1:6" ht="17.100000000000001" customHeight="1" x14ac:dyDescent="0.3">
      <c r="A102" s="22" t="s">
        <v>183</v>
      </c>
      <c r="B102" s="22" t="s">
        <v>34</v>
      </c>
      <c r="C102" s="22" t="s">
        <v>70</v>
      </c>
      <c r="D102" s="46">
        <v>67</v>
      </c>
      <c r="E102" s="45" t="s">
        <v>187</v>
      </c>
      <c r="F102" s="31" t="s">
        <v>187</v>
      </c>
    </row>
    <row r="103" spans="1:6" ht="17.100000000000001" customHeight="1" x14ac:dyDescent="0.3">
      <c r="A103" s="22" t="s">
        <v>183</v>
      </c>
      <c r="B103" s="22" t="s">
        <v>34</v>
      </c>
      <c r="C103" s="22" t="s">
        <v>179</v>
      </c>
      <c r="D103" s="48" t="s">
        <v>187</v>
      </c>
      <c r="E103" s="37">
        <v>2</v>
      </c>
      <c r="F103" s="24" t="s">
        <v>189</v>
      </c>
    </row>
    <row r="104" spans="1:6" ht="17.100000000000001" customHeight="1" x14ac:dyDescent="0.3">
      <c r="A104" s="22" t="s">
        <v>183</v>
      </c>
      <c r="B104" s="22" t="s">
        <v>34</v>
      </c>
      <c r="C104" s="22" t="s">
        <v>73</v>
      </c>
      <c r="D104" s="49" t="s">
        <v>187</v>
      </c>
      <c r="E104" s="38">
        <v>1</v>
      </c>
      <c r="F104" s="24" t="s">
        <v>188</v>
      </c>
    </row>
    <row r="105" spans="1:6" ht="17.100000000000001" customHeight="1" x14ac:dyDescent="0.3">
      <c r="A105" s="22" t="s">
        <v>183</v>
      </c>
      <c r="B105" s="22" t="s">
        <v>35</v>
      </c>
      <c r="C105" s="22" t="s">
        <v>69</v>
      </c>
      <c r="D105" s="48" t="s">
        <v>187</v>
      </c>
      <c r="E105" s="37">
        <v>2</v>
      </c>
      <c r="F105" s="24" t="s">
        <v>189</v>
      </c>
    </row>
    <row r="106" spans="1:6" ht="17.100000000000001" customHeight="1" x14ac:dyDescent="0.3">
      <c r="A106" s="22" t="s">
        <v>183</v>
      </c>
      <c r="B106" s="22" t="s">
        <v>35</v>
      </c>
      <c r="C106" s="22" t="s">
        <v>70</v>
      </c>
      <c r="D106" s="49" t="s">
        <v>187</v>
      </c>
      <c r="E106" s="38">
        <v>1</v>
      </c>
      <c r="F106" s="24" t="s">
        <v>188</v>
      </c>
    </row>
    <row r="107" spans="1:6" ht="17.100000000000001" customHeight="1" x14ac:dyDescent="0.3">
      <c r="A107" s="22" t="s">
        <v>183</v>
      </c>
      <c r="B107" s="22" t="s">
        <v>36</v>
      </c>
      <c r="C107" s="22" t="s">
        <v>69</v>
      </c>
      <c r="D107" s="46">
        <v>2895</v>
      </c>
      <c r="E107" s="44" t="s">
        <v>187</v>
      </c>
      <c r="F107" s="35" t="s">
        <v>187</v>
      </c>
    </row>
    <row r="108" spans="1:6" ht="17.100000000000001" customHeight="1" x14ac:dyDescent="0.3">
      <c r="A108" s="22" t="s">
        <v>183</v>
      </c>
      <c r="B108" s="22" t="s">
        <v>36</v>
      </c>
      <c r="C108" s="22" t="s">
        <v>70</v>
      </c>
      <c r="D108" s="46">
        <v>1521</v>
      </c>
      <c r="E108" s="45" t="s">
        <v>187</v>
      </c>
      <c r="F108" s="31" t="s">
        <v>187</v>
      </c>
    </row>
    <row r="109" spans="1:6" ht="17.100000000000001" customHeight="1" x14ac:dyDescent="0.3">
      <c r="A109" s="22" t="s">
        <v>183</v>
      </c>
      <c r="B109" s="22" t="s">
        <v>36</v>
      </c>
      <c r="C109" s="22" t="s">
        <v>65</v>
      </c>
      <c r="D109" s="46">
        <v>54</v>
      </c>
      <c r="E109" s="44" t="s">
        <v>187</v>
      </c>
      <c r="F109" s="35" t="s">
        <v>187</v>
      </c>
    </row>
    <row r="110" spans="1:6" ht="17.100000000000001" customHeight="1" x14ac:dyDescent="0.3">
      <c r="A110" s="22" t="s">
        <v>183</v>
      </c>
      <c r="B110" s="22" t="s">
        <v>36</v>
      </c>
      <c r="C110" s="22" t="s">
        <v>127</v>
      </c>
      <c r="D110" s="46">
        <v>45</v>
      </c>
      <c r="E110" s="45" t="s">
        <v>187</v>
      </c>
      <c r="F110" s="31" t="s">
        <v>187</v>
      </c>
    </row>
    <row r="111" spans="1:6" ht="17.100000000000001" customHeight="1" x14ac:dyDescent="0.3">
      <c r="A111" s="22" t="s">
        <v>183</v>
      </c>
      <c r="B111" s="22" t="s">
        <v>37</v>
      </c>
      <c r="C111" s="22" t="s">
        <v>69</v>
      </c>
      <c r="D111" s="46">
        <v>1788</v>
      </c>
      <c r="E111" s="44" t="s">
        <v>187</v>
      </c>
      <c r="F111" s="35" t="s">
        <v>187</v>
      </c>
    </row>
    <row r="112" spans="1:6" ht="17.100000000000001" customHeight="1" x14ac:dyDescent="0.3">
      <c r="A112" s="22" t="s">
        <v>183</v>
      </c>
      <c r="B112" s="22" t="s">
        <v>37</v>
      </c>
      <c r="C112" s="22" t="s">
        <v>70</v>
      </c>
      <c r="D112" s="46">
        <v>448</v>
      </c>
      <c r="E112" s="45" t="s">
        <v>187</v>
      </c>
      <c r="F112" s="31" t="s">
        <v>187</v>
      </c>
    </row>
    <row r="113" spans="1:6" ht="17.100000000000001" customHeight="1" x14ac:dyDescent="0.3">
      <c r="A113" s="22" t="s">
        <v>183</v>
      </c>
      <c r="B113" s="22" t="s">
        <v>37</v>
      </c>
      <c r="C113" s="22" t="s">
        <v>73</v>
      </c>
      <c r="D113" s="46">
        <v>171</v>
      </c>
      <c r="E113" s="44" t="s">
        <v>187</v>
      </c>
      <c r="F113" s="35" t="s">
        <v>187</v>
      </c>
    </row>
    <row r="114" spans="1:6" ht="17.100000000000001" customHeight="1" x14ac:dyDescent="0.3">
      <c r="A114" s="22" t="s">
        <v>183</v>
      </c>
      <c r="B114" s="22" t="s">
        <v>37</v>
      </c>
      <c r="C114" s="22" t="s">
        <v>177</v>
      </c>
      <c r="D114" s="46">
        <v>139</v>
      </c>
      <c r="E114" s="45" t="s">
        <v>187</v>
      </c>
      <c r="F114" s="31" t="s">
        <v>187</v>
      </c>
    </row>
    <row r="115" spans="1:6" ht="17.100000000000001" customHeight="1" x14ac:dyDescent="0.3">
      <c r="A115" s="22" t="s">
        <v>183</v>
      </c>
      <c r="B115" s="22" t="s">
        <v>38</v>
      </c>
      <c r="C115" s="22" t="s">
        <v>70</v>
      </c>
      <c r="D115" s="46">
        <v>77</v>
      </c>
      <c r="E115" s="44" t="s">
        <v>187</v>
      </c>
      <c r="F115" s="35" t="s">
        <v>187</v>
      </c>
    </row>
    <row r="116" spans="1:6" ht="17.100000000000001" customHeight="1" x14ac:dyDescent="0.3">
      <c r="A116" s="22" t="s">
        <v>183</v>
      </c>
      <c r="B116" s="22" t="s">
        <v>38</v>
      </c>
      <c r="C116" s="22" t="s">
        <v>69</v>
      </c>
      <c r="D116" s="49" t="s">
        <v>187</v>
      </c>
      <c r="E116" s="37">
        <v>2</v>
      </c>
      <c r="F116" s="24" t="s">
        <v>189</v>
      </c>
    </row>
    <row r="117" spans="1:6" ht="17.100000000000001" customHeight="1" x14ac:dyDescent="0.3">
      <c r="A117" s="22" t="s">
        <v>183</v>
      </c>
      <c r="B117" s="22" t="s">
        <v>38</v>
      </c>
      <c r="C117" s="22" t="s">
        <v>127</v>
      </c>
      <c r="D117" s="48" t="s">
        <v>187</v>
      </c>
      <c r="E117" s="38">
        <v>1</v>
      </c>
      <c r="F117" s="24" t="s">
        <v>188</v>
      </c>
    </row>
    <row r="118" spans="1:6" ht="17.100000000000001" customHeight="1" x14ac:dyDescent="0.3">
      <c r="A118" s="22" t="s">
        <v>183</v>
      </c>
      <c r="B118" s="22" t="s">
        <v>39</v>
      </c>
      <c r="C118" s="22" t="s">
        <v>69</v>
      </c>
      <c r="D118" s="46">
        <v>2925</v>
      </c>
      <c r="E118" s="45" t="s">
        <v>187</v>
      </c>
      <c r="F118" s="31" t="s">
        <v>187</v>
      </c>
    </row>
    <row r="119" spans="1:6" ht="17.100000000000001" customHeight="1" x14ac:dyDescent="0.3">
      <c r="A119" s="22" t="s">
        <v>183</v>
      </c>
      <c r="B119" s="22" t="s">
        <v>39</v>
      </c>
      <c r="C119" s="22" t="s">
        <v>70</v>
      </c>
      <c r="D119" s="46">
        <v>1260</v>
      </c>
      <c r="E119" s="44" t="s">
        <v>187</v>
      </c>
      <c r="F119" s="35" t="s">
        <v>187</v>
      </c>
    </row>
    <row r="120" spans="1:6" ht="17.100000000000001" customHeight="1" x14ac:dyDescent="0.3">
      <c r="A120" s="22" t="s">
        <v>183</v>
      </c>
      <c r="B120" s="22" t="s">
        <v>39</v>
      </c>
      <c r="C120" s="22" t="s">
        <v>65</v>
      </c>
      <c r="D120" s="46">
        <v>62</v>
      </c>
      <c r="E120" s="45" t="s">
        <v>187</v>
      </c>
      <c r="F120" s="31" t="s">
        <v>187</v>
      </c>
    </row>
    <row r="121" spans="1:6" ht="17.100000000000001" customHeight="1" x14ac:dyDescent="0.3">
      <c r="A121" s="22" t="s">
        <v>183</v>
      </c>
      <c r="B121" s="22" t="s">
        <v>39</v>
      </c>
      <c r="C121" s="22" t="s">
        <v>182</v>
      </c>
      <c r="D121" s="46">
        <v>33</v>
      </c>
      <c r="E121" s="44" t="s">
        <v>187</v>
      </c>
      <c r="F121" s="35" t="s">
        <v>187</v>
      </c>
    </row>
    <row r="122" spans="1:6" ht="17.100000000000001" customHeight="1" x14ac:dyDescent="0.3">
      <c r="A122" s="22" t="s">
        <v>183</v>
      </c>
      <c r="B122" s="22" t="s">
        <v>40</v>
      </c>
      <c r="C122" s="22" t="s">
        <v>69</v>
      </c>
      <c r="D122" s="46">
        <v>4029</v>
      </c>
      <c r="E122" s="45" t="s">
        <v>187</v>
      </c>
      <c r="F122" s="31" t="s">
        <v>187</v>
      </c>
    </row>
    <row r="123" spans="1:6" ht="17.100000000000001" customHeight="1" x14ac:dyDescent="0.3">
      <c r="A123" s="22" t="s">
        <v>183</v>
      </c>
      <c r="B123" s="22" t="s">
        <v>40</v>
      </c>
      <c r="C123" s="22" t="s">
        <v>70</v>
      </c>
      <c r="D123" s="46">
        <v>1955</v>
      </c>
      <c r="E123" s="44" t="s">
        <v>187</v>
      </c>
      <c r="F123" s="35" t="s">
        <v>187</v>
      </c>
    </row>
    <row r="124" spans="1:6" ht="17.100000000000001" customHeight="1" x14ac:dyDescent="0.3">
      <c r="A124" s="22" t="s">
        <v>183</v>
      </c>
      <c r="B124" s="22" t="s">
        <v>40</v>
      </c>
      <c r="C124" s="22" t="s">
        <v>71</v>
      </c>
      <c r="D124" s="46">
        <v>345</v>
      </c>
      <c r="E124" s="45" t="s">
        <v>187</v>
      </c>
      <c r="F124" s="31" t="s">
        <v>187</v>
      </c>
    </row>
    <row r="125" spans="1:6" ht="17.100000000000001" customHeight="1" x14ac:dyDescent="0.3">
      <c r="A125" s="22" t="s">
        <v>183</v>
      </c>
      <c r="B125" s="22" t="s">
        <v>40</v>
      </c>
      <c r="C125" s="22" t="s">
        <v>74</v>
      </c>
      <c r="D125" s="46">
        <v>127</v>
      </c>
      <c r="E125" s="44" t="s">
        <v>187</v>
      </c>
      <c r="F125" s="35" t="s">
        <v>187</v>
      </c>
    </row>
    <row r="126" spans="1:6" ht="17.100000000000001" customHeight="1" x14ac:dyDescent="0.3">
      <c r="A126" s="22" t="s">
        <v>183</v>
      </c>
      <c r="B126" s="22" t="s">
        <v>41</v>
      </c>
      <c r="C126" s="22" t="s">
        <v>69</v>
      </c>
      <c r="D126" s="46">
        <v>674</v>
      </c>
      <c r="E126" s="45" t="s">
        <v>187</v>
      </c>
      <c r="F126" s="31" t="s">
        <v>187</v>
      </c>
    </row>
    <row r="127" spans="1:6" ht="17.100000000000001" customHeight="1" x14ac:dyDescent="0.3">
      <c r="A127" s="22" t="s">
        <v>183</v>
      </c>
      <c r="B127" s="22" t="s">
        <v>41</v>
      </c>
      <c r="C127" s="22" t="s">
        <v>70</v>
      </c>
      <c r="D127" s="46">
        <v>423</v>
      </c>
      <c r="E127" s="44" t="s">
        <v>187</v>
      </c>
      <c r="F127" s="35" t="s">
        <v>187</v>
      </c>
    </row>
    <row r="128" spans="1:6" ht="17.100000000000001" customHeight="1" x14ac:dyDescent="0.3">
      <c r="A128" s="22" t="s">
        <v>183</v>
      </c>
      <c r="B128" s="22" t="s">
        <v>41</v>
      </c>
      <c r="C128" s="22" t="s">
        <v>178</v>
      </c>
      <c r="D128" s="46">
        <v>103</v>
      </c>
      <c r="E128" s="45" t="s">
        <v>187</v>
      </c>
      <c r="F128" s="31" t="s">
        <v>187</v>
      </c>
    </row>
    <row r="129" spans="1:6" ht="17.100000000000001" customHeight="1" x14ac:dyDescent="0.3">
      <c r="A129" s="22" t="s">
        <v>183</v>
      </c>
      <c r="B129" s="22" t="s">
        <v>41</v>
      </c>
      <c r="C129" s="22" t="s">
        <v>175</v>
      </c>
      <c r="D129" s="46">
        <v>79</v>
      </c>
      <c r="E129" s="44" t="s">
        <v>187</v>
      </c>
      <c r="F129" s="35" t="s">
        <v>187</v>
      </c>
    </row>
    <row r="130" spans="1:6" ht="17.100000000000001" customHeight="1" x14ac:dyDescent="0.3">
      <c r="A130" s="22" t="s">
        <v>183</v>
      </c>
      <c r="B130" s="22" t="s">
        <v>42</v>
      </c>
      <c r="C130" s="22" t="s">
        <v>69</v>
      </c>
      <c r="D130" s="46">
        <v>963</v>
      </c>
      <c r="E130" s="45" t="s">
        <v>187</v>
      </c>
      <c r="F130" s="31" t="s">
        <v>187</v>
      </c>
    </row>
    <row r="131" spans="1:6" ht="17.100000000000001" customHeight="1" x14ac:dyDescent="0.3">
      <c r="A131" s="22" t="s">
        <v>183</v>
      </c>
      <c r="B131" s="22" t="s">
        <v>42</v>
      </c>
      <c r="C131" s="22" t="s">
        <v>70</v>
      </c>
      <c r="D131" s="46">
        <v>556</v>
      </c>
      <c r="E131" s="44" t="s">
        <v>187</v>
      </c>
      <c r="F131" s="35" t="s">
        <v>187</v>
      </c>
    </row>
    <row r="132" spans="1:6" ht="17.100000000000001" customHeight="1" x14ac:dyDescent="0.3">
      <c r="A132" s="22" t="s">
        <v>183</v>
      </c>
      <c r="B132" s="22" t="s">
        <v>42</v>
      </c>
      <c r="C132" s="22" t="s">
        <v>72</v>
      </c>
      <c r="D132" s="46">
        <v>24</v>
      </c>
      <c r="E132" s="45" t="s">
        <v>187</v>
      </c>
      <c r="F132" s="31" t="s">
        <v>187</v>
      </c>
    </row>
    <row r="133" spans="1:6" ht="17.100000000000001" customHeight="1" x14ac:dyDescent="0.3">
      <c r="A133" s="22" t="s">
        <v>183</v>
      </c>
      <c r="B133" s="22" t="s">
        <v>42</v>
      </c>
      <c r="C133" s="22" t="s">
        <v>65</v>
      </c>
      <c r="D133" s="46">
        <v>17</v>
      </c>
      <c r="E133" s="44" t="s">
        <v>187</v>
      </c>
      <c r="F133" s="35" t="s">
        <v>187</v>
      </c>
    </row>
    <row r="134" spans="1:6" ht="17.100000000000001" customHeight="1" x14ac:dyDescent="0.3">
      <c r="A134" s="22" t="s">
        <v>183</v>
      </c>
      <c r="B134" s="22" t="s">
        <v>43</v>
      </c>
      <c r="C134" s="22" t="s">
        <v>69</v>
      </c>
      <c r="D134" s="46">
        <v>264</v>
      </c>
      <c r="E134" s="45" t="s">
        <v>187</v>
      </c>
      <c r="F134" s="31" t="s">
        <v>187</v>
      </c>
    </row>
    <row r="135" spans="1:6" ht="17.100000000000001" customHeight="1" x14ac:dyDescent="0.3">
      <c r="A135" s="22" t="s">
        <v>183</v>
      </c>
      <c r="B135" s="22" t="s">
        <v>43</v>
      </c>
      <c r="C135" s="22" t="s">
        <v>70</v>
      </c>
      <c r="D135" s="48" t="s">
        <v>187</v>
      </c>
      <c r="E135" s="37">
        <v>2</v>
      </c>
      <c r="F135" s="24" t="s">
        <v>189</v>
      </c>
    </row>
    <row r="136" spans="1:6" ht="17.100000000000001" customHeight="1" x14ac:dyDescent="0.3">
      <c r="A136" s="22" t="s">
        <v>183</v>
      </c>
      <c r="B136" s="22" t="s">
        <v>43</v>
      </c>
      <c r="C136" s="22" t="s">
        <v>127</v>
      </c>
      <c r="D136" s="49" t="s">
        <v>187</v>
      </c>
      <c r="E136" s="38">
        <v>1</v>
      </c>
      <c r="F136" s="24" t="s">
        <v>188</v>
      </c>
    </row>
    <row r="137" spans="1:6" ht="17.100000000000001" customHeight="1" x14ac:dyDescent="0.3">
      <c r="A137" s="22" t="s">
        <v>183</v>
      </c>
      <c r="B137" s="22" t="s">
        <v>44</v>
      </c>
      <c r="C137" s="22" t="s">
        <v>70</v>
      </c>
      <c r="D137" s="46">
        <v>686</v>
      </c>
      <c r="E137" s="44" t="s">
        <v>187</v>
      </c>
      <c r="F137" s="35" t="s">
        <v>187</v>
      </c>
    </row>
    <row r="138" spans="1:6" ht="17.100000000000001" customHeight="1" x14ac:dyDescent="0.3">
      <c r="A138" s="22" t="s">
        <v>183</v>
      </c>
      <c r="B138" s="22" t="s">
        <v>44</v>
      </c>
      <c r="C138" s="22" t="s">
        <v>69</v>
      </c>
      <c r="D138" s="49" t="s">
        <v>187</v>
      </c>
      <c r="E138" s="37">
        <v>2</v>
      </c>
      <c r="F138" s="24" t="s">
        <v>189</v>
      </c>
    </row>
    <row r="139" spans="1:6" ht="17.100000000000001" customHeight="1" x14ac:dyDescent="0.3">
      <c r="A139" s="22" t="s">
        <v>183</v>
      </c>
      <c r="B139" s="22" t="s">
        <v>44</v>
      </c>
      <c r="C139" s="22" t="s">
        <v>74</v>
      </c>
      <c r="D139" s="48" t="s">
        <v>187</v>
      </c>
      <c r="E139" s="37">
        <v>2</v>
      </c>
      <c r="F139" s="24" t="s">
        <v>189</v>
      </c>
    </row>
    <row r="140" spans="1:6" ht="17.100000000000001" customHeight="1" x14ac:dyDescent="0.3">
      <c r="A140" s="22" t="s">
        <v>183</v>
      </c>
      <c r="B140" s="22" t="s">
        <v>44</v>
      </c>
      <c r="C140" s="22" t="s">
        <v>71</v>
      </c>
      <c r="D140" s="46">
        <v>17</v>
      </c>
      <c r="E140" s="45" t="s">
        <v>187</v>
      </c>
      <c r="F140" s="31" t="s">
        <v>187</v>
      </c>
    </row>
    <row r="141" spans="1:6" ht="17.100000000000001" customHeight="1" x14ac:dyDescent="0.3">
      <c r="A141" s="22" t="s">
        <v>183</v>
      </c>
      <c r="B141" s="22" t="s">
        <v>45</v>
      </c>
      <c r="C141" s="22" t="s">
        <v>70</v>
      </c>
      <c r="D141" s="46">
        <v>672</v>
      </c>
      <c r="E141" s="44" t="s">
        <v>187</v>
      </c>
      <c r="F141" s="35" t="s">
        <v>187</v>
      </c>
    </row>
    <row r="142" spans="1:6" ht="17.100000000000001" customHeight="1" x14ac:dyDescent="0.3">
      <c r="A142" s="22" t="s">
        <v>183</v>
      </c>
      <c r="B142" s="22" t="s">
        <v>45</v>
      </c>
      <c r="C142" s="22" t="s">
        <v>69</v>
      </c>
      <c r="D142" s="46">
        <v>531</v>
      </c>
      <c r="E142" s="45" t="s">
        <v>187</v>
      </c>
      <c r="F142" s="31" t="s">
        <v>187</v>
      </c>
    </row>
    <row r="143" spans="1:6" ht="17.100000000000001" customHeight="1" x14ac:dyDescent="0.3">
      <c r="A143" s="22" t="s">
        <v>183</v>
      </c>
      <c r="B143" s="22" t="s">
        <v>45</v>
      </c>
      <c r="C143" s="22" t="s">
        <v>71</v>
      </c>
      <c r="D143" s="46">
        <v>34</v>
      </c>
      <c r="E143" s="44" t="s">
        <v>187</v>
      </c>
      <c r="F143" s="35" t="s">
        <v>187</v>
      </c>
    </row>
    <row r="144" spans="1:6" ht="17.100000000000001" customHeight="1" x14ac:dyDescent="0.3">
      <c r="A144" s="22" t="s">
        <v>183</v>
      </c>
      <c r="B144" s="22" t="s">
        <v>46</v>
      </c>
      <c r="C144" s="22" t="s">
        <v>69</v>
      </c>
      <c r="D144" s="46">
        <v>1388</v>
      </c>
      <c r="E144" s="45" t="s">
        <v>187</v>
      </c>
      <c r="F144" s="31" t="s">
        <v>187</v>
      </c>
    </row>
    <row r="145" spans="1:6" ht="17.100000000000001" customHeight="1" x14ac:dyDescent="0.3">
      <c r="A145" s="22" t="s">
        <v>183</v>
      </c>
      <c r="B145" s="22" t="s">
        <v>46</v>
      </c>
      <c r="C145" s="22" t="s">
        <v>70</v>
      </c>
      <c r="D145" s="46">
        <v>874</v>
      </c>
      <c r="E145" s="44" t="s">
        <v>187</v>
      </c>
      <c r="F145" s="35" t="s">
        <v>187</v>
      </c>
    </row>
    <row r="146" spans="1:6" ht="17.100000000000001" customHeight="1" x14ac:dyDescent="0.3">
      <c r="A146" s="22" t="s">
        <v>183</v>
      </c>
      <c r="B146" s="22" t="s">
        <v>46</v>
      </c>
      <c r="C146" s="22" t="s">
        <v>67</v>
      </c>
      <c r="D146" s="46">
        <v>106</v>
      </c>
      <c r="E146" s="45" t="s">
        <v>187</v>
      </c>
      <c r="F146" s="31" t="s">
        <v>187</v>
      </c>
    </row>
    <row r="147" spans="1:6" ht="17.100000000000001" customHeight="1" x14ac:dyDescent="0.3">
      <c r="A147" s="22" t="s">
        <v>183</v>
      </c>
      <c r="B147" s="22" t="s">
        <v>46</v>
      </c>
      <c r="C147" s="22" t="s">
        <v>65</v>
      </c>
      <c r="D147" s="46">
        <v>40</v>
      </c>
      <c r="E147" s="44" t="s">
        <v>187</v>
      </c>
      <c r="F147" s="35" t="s">
        <v>187</v>
      </c>
    </row>
    <row r="148" spans="1:6" ht="17.100000000000001" customHeight="1" x14ac:dyDescent="0.3">
      <c r="A148" s="22" t="s">
        <v>183</v>
      </c>
      <c r="B148" s="22" t="s">
        <v>47</v>
      </c>
      <c r="C148" s="22" t="s">
        <v>69</v>
      </c>
      <c r="D148" s="46">
        <v>239</v>
      </c>
      <c r="E148" s="45" t="s">
        <v>187</v>
      </c>
      <c r="F148" s="31" t="s">
        <v>187</v>
      </c>
    </row>
    <row r="149" spans="1:6" ht="17.100000000000001" customHeight="1" x14ac:dyDescent="0.3">
      <c r="A149" s="22" t="s">
        <v>183</v>
      </c>
      <c r="B149" s="22" t="s">
        <v>47</v>
      </c>
      <c r="C149" s="22" t="s">
        <v>70</v>
      </c>
      <c r="D149" s="46">
        <v>155</v>
      </c>
      <c r="E149" s="44" t="s">
        <v>187</v>
      </c>
      <c r="F149" s="35" t="s">
        <v>187</v>
      </c>
    </row>
    <row r="150" spans="1:6" ht="17.100000000000001" customHeight="1" x14ac:dyDescent="0.3">
      <c r="A150" s="22" t="s">
        <v>183</v>
      </c>
      <c r="B150" s="22" t="s">
        <v>47</v>
      </c>
      <c r="C150" s="22" t="s">
        <v>127</v>
      </c>
      <c r="D150" s="49" t="s">
        <v>187</v>
      </c>
      <c r="E150" s="38">
        <v>1</v>
      </c>
      <c r="F150" s="24" t="s">
        <v>188</v>
      </c>
    </row>
    <row r="151" spans="1:6" ht="17.100000000000001" customHeight="1" x14ac:dyDescent="0.3">
      <c r="A151" s="22" t="s">
        <v>183</v>
      </c>
      <c r="B151" s="22" t="s">
        <v>47</v>
      </c>
      <c r="C151" s="22" t="s">
        <v>186</v>
      </c>
      <c r="D151" s="48" t="s">
        <v>187</v>
      </c>
      <c r="E151" s="38">
        <v>1</v>
      </c>
      <c r="F151" s="24" t="s">
        <v>188</v>
      </c>
    </row>
    <row r="152" spans="1:6" ht="17.100000000000001" customHeight="1" x14ac:dyDescent="0.3">
      <c r="A152" s="22" t="s">
        <v>183</v>
      </c>
      <c r="B152" s="22" t="s">
        <v>48</v>
      </c>
      <c r="C152" s="22" t="s">
        <v>69</v>
      </c>
      <c r="D152" s="46">
        <v>231</v>
      </c>
      <c r="E152" s="45" t="s">
        <v>187</v>
      </c>
      <c r="F152" s="31" t="s">
        <v>187</v>
      </c>
    </row>
    <row r="153" spans="1:6" ht="17.100000000000001" customHeight="1" x14ac:dyDescent="0.3">
      <c r="A153" s="22" t="s">
        <v>183</v>
      </c>
      <c r="B153" s="22" t="s">
        <v>48</v>
      </c>
      <c r="C153" s="22" t="s">
        <v>65</v>
      </c>
      <c r="D153" s="46">
        <v>14</v>
      </c>
      <c r="E153" s="44" t="s">
        <v>187</v>
      </c>
      <c r="F153" s="35" t="s">
        <v>187</v>
      </c>
    </row>
    <row r="154" spans="1:6" ht="17.100000000000001" customHeight="1" x14ac:dyDescent="0.3">
      <c r="A154" s="22" t="s">
        <v>183</v>
      </c>
      <c r="B154" s="22" t="s">
        <v>48</v>
      </c>
      <c r="C154" s="22" t="s">
        <v>70</v>
      </c>
      <c r="D154" s="49" t="s">
        <v>187</v>
      </c>
      <c r="E154" s="37">
        <v>2</v>
      </c>
      <c r="F154" s="24" t="s">
        <v>189</v>
      </c>
    </row>
    <row r="155" spans="1:6" ht="17.100000000000001" customHeight="1" x14ac:dyDescent="0.3">
      <c r="A155" s="22" t="s">
        <v>183</v>
      </c>
      <c r="B155" s="22" t="s">
        <v>48</v>
      </c>
      <c r="C155" s="22" t="s">
        <v>127</v>
      </c>
      <c r="D155" s="48" t="s">
        <v>187</v>
      </c>
      <c r="E155" s="38">
        <v>1</v>
      </c>
      <c r="F155" s="24" t="s">
        <v>188</v>
      </c>
    </row>
    <row r="156" spans="1:6" ht="17.100000000000001" customHeight="1" x14ac:dyDescent="0.3">
      <c r="A156" s="22" t="s">
        <v>183</v>
      </c>
      <c r="B156" s="22" t="s">
        <v>49</v>
      </c>
      <c r="C156" s="22" t="s">
        <v>69</v>
      </c>
      <c r="D156" s="49" t="s">
        <v>187</v>
      </c>
      <c r="E156" s="38">
        <v>1</v>
      </c>
      <c r="F156" s="24" t="s">
        <v>188</v>
      </c>
    </row>
    <row r="157" spans="1:6" ht="17.100000000000001" customHeight="1" x14ac:dyDescent="0.3">
      <c r="A157" s="22" t="s">
        <v>183</v>
      </c>
      <c r="B157" s="22" t="s">
        <v>49</v>
      </c>
      <c r="C157" s="22" t="s">
        <v>70</v>
      </c>
      <c r="D157" s="48" t="s">
        <v>187</v>
      </c>
      <c r="E157" s="38">
        <v>1</v>
      </c>
      <c r="F157" s="24" t="s">
        <v>188</v>
      </c>
    </row>
    <row r="158" spans="1:6" ht="17.100000000000001" customHeight="1" x14ac:dyDescent="0.3">
      <c r="A158" s="22" t="s">
        <v>183</v>
      </c>
      <c r="B158" s="22" t="s">
        <v>50</v>
      </c>
      <c r="C158" s="22" t="s">
        <v>69</v>
      </c>
      <c r="D158" s="49" t="s">
        <v>187</v>
      </c>
      <c r="E158" s="37">
        <v>2</v>
      </c>
      <c r="F158" s="24" t="s">
        <v>189</v>
      </c>
    </row>
    <row r="159" spans="1:6" ht="17.100000000000001" customHeight="1" x14ac:dyDescent="0.3">
      <c r="A159" s="22" t="s">
        <v>183</v>
      </c>
      <c r="B159" s="22" t="s">
        <v>50</v>
      </c>
      <c r="C159" s="22" t="s">
        <v>70</v>
      </c>
      <c r="D159" s="48" t="s">
        <v>187</v>
      </c>
      <c r="E159" s="38">
        <v>1</v>
      </c>
      <c r="F159" s="24" t="s">
        <v>188</v>
      </c>
    </row>
    <row r="160" spans="1:6" ht="17.100000000000001" customHeight="1" x14ac:dyDescent="0.3">
      <c r="A160" s="22" t="s">
        <v>183</v>
      </c>
      <c r="B160" s="22" t="s">
        <v>51</v>
      </c>
      <c r="C160" s="22" t="s">
        <v>69</v>
      </c>
      <c r="D160" s="46">
        <v>418</v>
      </c>
      <c r="E160" s="45" t="s">
        <v>187</v>
      </c>
      <c r="F160" s="31" t="s">
        <v>187</v>
      </c>
    </row>
    <row r="161" spans="1:6" ht="17.100000000000001" customHeight="1" x14ac:dyDescent="0.3">
      <c r="A161" s="22" t="s">
        <v>183</v>
      </c>
      <c r="B161" s="22" t="s">
        <v>51</v>
      </c>
      <c r="C161" s="22" t="s">
        <v>70</v>
      </c>
      <c r="D161" s="46">
        <v>225</v>
      </c>
      <c r="E161" s="44" t="s">
        <v>187</v>
      </c>
      <c r="F161" s="35" t="s">
        <v>187</v>
      </c>
    </row>
    <row r="162" spans="1:6" ht="17.100000000000001" customHeight="1" x14ac:dyDescent="0.3">
      <c r="A162" s="22" t="s">
        <v>183</v>
      </c>
      <c r="B162" s="22" t="s">
        <v>51</v>
      </c>
      <c r="C162" s="22" t="s">
        <v>185</v>
      </c>
      <c r="D162" s="49" t="s">
        <v>187</v>
      </c>
      <c r="E162" s="37">
        <v>2</v>
      </c>
      <c r="F162" s="24" t="s">
        <v>189</v>
      </c>
    </row>
    <row r="163" spans="1:6" ht="17.100000000000001" customHeight="1" x14ac:dyDescent="0.3">
      <c r="A163" s="22" t="s">
        <v>183</v>
      </c>
      <c r="B163" s="22" t="s">
        <v>51</v>
      </c>
      <c r="C163" s="22" t="s">
        <v>71</v>
      </c>
      <c r="D163" s="48" t="s">
        <v>187</v>
      </c>
      <c r="E163" s="38">
        <v>1</v>
      </c>
      <c r="F163" s="24" t="s">
        <v>188</v>
      </c>
    </row>
    <row r="164" spans="1:6" ht="17.100000000000001" customHeight="1" x14ac:dyDescent="0.3">
      <c r="A164" s="22" t="s">
        <v>183</v>
      </c>
      <c r="B164" s="22" t="s">
        <v>52</v>
      </c>
      <c r="C164" s="22" t="s">
        <v>69</v>
      </c>
      <c r="D164" s="46">
        <v>349</v>
      </c>
      <c r="E164" s="45" t="s">
        <v>187</v>
      </c>
      <c r="F164" s="31" t="s">
        <v>187</v>
      </c>
    </row>
    <row r="165" spans="1:6" ht="17.100000000000001" customHeight="1" x14ac:dyDescent="0.3">
      <c r="A165" s="22" t="s">
        <v>183</v>
      </c>
      <c r="B165" s="22" t="s">
        <v>52</v>
      </c>
      <c r="C165" s="22" t="s">
        <v>70</v>
      </c>
      <c r="D165" s="46">
        <v>296</v>
      </c>
      <c r="E165" s="44" t="s">
        <v>187</v>
      </c>
      <c r="F165" s="35" t="s">
        <v>187</v>
      </c>
    </row>
    <row r="166" spans="1:6" ht="17.100000000000001" customHeight="1" x14ac:dyDescent="0.3">
      <c r="A166" s="22" t="s">
        <v>183</v>
      </c>
      <c r="B166" s="22" t="s">
        <v>52</v>
      </c>
      <c r="C166" s="22" t="s">
        <v>65</v>
      </c>
      <c r="D166" s="49" t="s">
        <v>187</v>
      </c>
      <c r="E166" s="37">
        <v>2</v>
      </c>
      <c r="F166" s="24" t="s">
        <v>189</v>
      </c>
    </row>
    <row r="167" spans="1:6" ht="17.100000000000001" customHeight="1" x14ac:dyDescent="0.3">
      <c r="A167" s="22" t="s">
        <v>183</v>
      </c>
      <c r="B167" s="22" t="s">
        <v>52</v>
      </c>
      <c r="C167" s="22" t="s">
        <v>127</v>
      </c>
      <c r="D167" s="48" t="s">
        <v>187</v>
      </c>
      <c r="E167" s="38">
        <v>1</v>
      </c>
      <c r="F167" s="24" t="s">
        <v>188</v>
      </c>
    </row>
    <row r="168" spans="1:6" ht="17.100000000000001" customHeight="1" x14ac:dyDescent="0.3">
      <c r="A168" s="22" t="s">
        <v>183</v>
      </c>
      <c r="B168" s="22" t="s">
        <v>53</v>
      </c>
      <c r="C168" s="22" t="s">
        <v>69</v>
      </c>
      <c r="D168" s="46">
        <v>451</v>
      </c>
      <c r="E168" s="45" t="s">
        <v>187</v>
      </c>
      <c r="F168" s="31" t="s">
        <v>187</v>
      </c>
    </row>
    <row r="169" spans="1:6" ht="17.100000000000001" customHeight="1" x14ac:dyDescent="0.3">
      <c r="A169" s="22" t="s">
        <v>183</v>
      </c>
      <c r="B169" s="22" t="s">
        <v>53</v>
      </c>
      <c r="C169" s="22" t="s">
        <v>70</v>
      </c>
      <c r="D169" s="46">
        <v>274</v>
      </c>
      <c r="E169" s="44" t="s">
        <v>187</v>
      </c>
      <c r="F169" s="35" t="s">
        <v>187</v>
      </c>
    </row>
    <row r="170" spans="1:6" ht="17.100000000000001" customHeight="1" x14ac:dyDescent="0.3">
      <c r="A170" s="22" t="s">
        <v>183</v>
      </c>
      <c r="B170" s="22" t="s">
        <v>53</v>
      </c>
      <c r="C170" s="22" t="s">
        <v>71</v>
      </c>
      <c r="D170" s="46">
        <v>32</v>
      </c>
      <c r="E170" s="45" t="s">
        <v>187</v>
      </c>
      <c r="F170" s="31" t="s">
        <v>187</v>
      </c>
    </row>
    <row r="171" spans="1:6" ht="17.100000000000001" customHeight="1" x14ac:dyDescent="0.3">
      <c r="A171" s="22" t="s">
        <v>183</v>
      </c>
      <c r="B171" s="22" t="s">
        <v>53</v>
      </c>
      <c r="C171" s="22" t="s">
        <v>177</v>
      </c>
      <c r="D171" s="46">
        <v>31</v>
      </c>
      <c r="E171" s="44" t="s">
        <v>187</v>
      </c>
      <c r="F171" s="35" t="s">
        <v>187</v>
      </c>
    </row>
    <row r="172" spans="1:6" ht="17.100000000000001" customHeight="1" x14ac:dyDescent="0.3">
      <c r="A172" s="22" t="s">
        <v>183</v>
      </c>
      <c r="B172" s="22" t="s">
        <v>54</v>
      </c>
      <c r="C172" s="22" t="s">
        <v>69</v>
      </c>
      <c r="D172" s="46">
        <v>142</v>
      </c>
      <c r="E172" s="45" t="s">
        <v>187</v>
      </c>
      <c r="F172" s="31" t="s">
        <v>187</v>
      </c>
    </row>
    <row r="173" spans="1:6" ht="17.100000000000001" customHeight="1" x14ac:dyDescent="0.3">
      <c r="A173" s="22" t="s">
        <v>183</v>
      </c>
      <c r="B173" s="22" t="s">
        <v>54</v>
      </c>
      <c r="C173" s="22" t="s">
        <v>70</v>
      </c>
      <c r="D173" s="46">
        <v>66</v>
      </c>
      <c r="E173" s="44" t="s">
        <v>187</v>
      </c>
      <c r="F173" s="35" t="s">
        <v>187</v>
      </c>
    </row>
    <row r="174" spans="1:6" ht="17.100000000000001" customHeight="1" x14ac:dyDescent="0.3">
      <c r="A174" s="22" t="s">
        <v>183</v>
      </c>
      <c r="B174" s="22" t="s">
        <v>54</v>
      </c>
      <c r="C174" s="22" t="s">
        <v>72</v>
      </c>
      <c r="D174" s="49" t="s">
        <v>187</v>
      </c>
      <c r="E174" s="37">
        <v>2</v>
      </c>
      <c r="F174" s="24" t="s">
        <v>189</v>
      </c>
    </row>
    <row r="175" spans="1:6" ht="17.100000000000001" customHeight="1" x14ac:dyDescent="0.3">
      <c r="A175" s="22" t="s">
        <v>183</v>
      </c>
      <c r="B175" s="22" t="s">
        <v>54</v>
      </c>
      <c r="C175" s="22" t="s">
        <v>177</v>
      </c>
      <c r="D175" s="48" t="s">
        <v>187</v>
      </c>
      <c r="E175" s="37">
        <v>2</v>
      </c>
      <c r="F175" s="24" t="s">
        <v>189</v>
      </c>
    </row>
    <row r="176" spans="1:6" ht="17.100000000000001" customHeight="1" x14ac:dyDescent="0.3">
      <c r="A176" s="22" t="s">
        <v>183</v>
      </c>
      <c r="B176" s="22" t="s">
        <v>55</v>
      </c>
      <c r="C176" s="22" t="s">
        <v>69</v>
      </c>
      <c r="D176" s="46">
        <v>77</v>
      </c>
      <c r="E176" s="45" t="s">
        <v>187</v>
      </c>
      <c r="F176" s="31" t="s">
        <v>187</v>
      </c>
    </row>
    <row r="177" spans="1:6" ht="17.100000000000001" customHeight="1" x14ac:dyDescent="0.3">
      <c r="A177" s="22" t="s">
        <v>183</v>
      </c>
      <c r="B177" s="22" t="s">
        <v>55</v>
      </c>
      <c r="C177" s="22" t="s">
        <v>70</v>
      </c>
      <c r="D177" s="46">
        <v>38</v>
      </c>
      <c r="E177" s="44" t="s">
        <v>187</v>
      </c>
      <c r="F177" s="35" t="s">
        <v>187</v>
      </c>
    </row>
    <row r="178" spans="1:6" ht="17.100000000000001" customHeight="1" x14ac:dyDescent="0.3">
      <c r="A178" s="22" t="s">
        <v>183</v>
      </c>
      <c r="B178" s="22" t="s">
        <v>55</v>
      </c>
      <c r="C178" s="22" t="s">
        <v>127</v>
      </c>
      <c r="D178" s="49" t="s">
        <v>187</v>
      </c>
      <c r="E178" s="38">
        <v>1</v>
      </c>
      <c r="F178" s="24" t="s">
        <v>188</v>
      </c>
    </row>
    <row r="179" spans="1:6" ht="17.100000000000001" customHeight="1" x14ac:dyDescent="0.3">
      <c r="A179" s="22" t="s">
        <v>183</v>
      </c>
      <c r="B179" s="22" t="s">
        <v>55</v>
      </c>
      <c r="C179" s="22" t="s">
        <v>174</v>
      </c>
      <c r="D179" s="48" t="s">
        <v>187</v>
      </c>
      <c r="E179" s="38">
        <v>1</v>
      </c>
      <c r="F179" s="24" t="s">
        <v>188</v>
      </c>
    </row>
    <row r="180" spans="1:6" ht="17.100000000000001" customHeight="1" x14ac:dyDescent="0.3">
      <c r="A180" s="22" t="s">
        <v>183</v>
      </c>
      <c r="B180" s="22" t="s">
        <v>56</v>
      </c>
      <c r="C180" s="22" t="s">
        <v>69</v>
      </c>
      <c r="D180" s="46">
        <v>26</v>
      </c>
      <c r="E180" s="45" t="s">
        <v>187</v>
      </c>
      <c r="F180" s="31" t="s">
        <v>187</v>
      </c>
    </row>
    <row r="181" spans="1:6" ht="17.100000000000001" customHeight="1" x14ac:dyDescent="0.3">
      <c r="A181" s="22" t="s">
        <v>183</v>
      </c>
      <c r="B181" s="22" t="s">
        <v>56</v>
      </c>
      <c r="C181" s="22" t="s">
        <v>70</v>
      </c>
      <c r="D181" s="48" t="s">
        <v>187</v>
      </c>
      <c r="E181" s="38">
        <v>1</v>
      </c>
      <c r="F181" s="24" t="s">
        <v>188</v>
      </c>
    </row>
    <row r="182" spans="1:6" ht="17.100000000000001" customHeight="1" x14ac:dyDescent="0.3">
      <c r="A182" s="22" t="s">
        <v>183</v>
      </c>
      <c r="B182" s="22" t="s">
        <v>56</v>
      </c>
      <c r="C182" s="22" t="s">
        <v>65</v>
      </c>
      <c r="D182" s="49" t="s">
        <v>187</v>
      </c>
      <c r="E182" s="38">
        <v>1</v>
      </c>
      <c r="F182" s="24" t="s">
        <v>188</v>
      </c>
    </row>
    <row r="183" spans="1:6" ht="17.100000000000001" customHeight="1" x14ac:dyDescent="0.3">
      <c r="A183" s="22" t="s">
        <v>183</v>
      </c>
      <c r="B183" s="22" t="s">
        <v>57</v>
      </c>
      <c r="C183" s="22" t="s">
        <v>69</v>
      </c>
      <c r="D183" s="46">
        <v>567</v>
      </c>
      <c r="E183" s="44" t="s">
        <v>187</v>
      </c>
      <c r="F183" s="35" t="s">
        <v>187</v>
      </c>
    </row>
    <row r="184" spans="1:6" ht="17.100000000000001" customHeight="1" x14ac:dyDescent="0.3">
      <c r="A184" s="22" t="s">
        <v>183</v>
      </c>
      <c r="B184" s="22" t="s">
        <v>57</v>
      </c>
      <c r="C184" s="22" t="s">
        <v>70</v>
      </c>
      <c r="D184" s="46">
        <v>417</v>
      </c>
      <c r="E184" s="45" t="s">
        <v>187</v>
      </c>
      <c r="F184" s="31" t="s">
        <v>187</v>
      </c>
    </row>
    <row r="185" spans="1:6" ht="17.100000000000001" customHeight="1" x14ac:dyDescent="0.3">
      <c r="A185" s="22" t="s">
        <v>183</v>
      </c>
      <c r="B185" s="22" t="s">
        <v>57</v>
      </c>
      <c r="C185" s="22" t="s">
        <v>65</v>
      </c>
      <c r="D185" s="48" t="s">
        <v>187</v>
      </c>
      <c r="E185" s="37">
        <v>2</v>
      </c>
      <c r="F185" s="24" t="s">
        <v>189</v>
      </c>
    </row>
    <row r="186" spans="1:6" ht="17.100000000000001" customHeight="1" x14ac:dyDescent="0.3">
      <c r="A186" s="22" t="s">
        <v>183</v>
      </c>
      <c r="B186" s="22" t="s">
        <v>57</v>
      </c>
      <c r="C186" s="22" t="s">
        <v>127</v>
      </c>
      <c r="D186" s="49" t="s">
        <v>187</v>
      </c>
      <c r="E186" s="38">
        <v>1</v>
      </c>
      <c r="F186" s="24" t="s">
        <v>188</v>
      </c>
    </row>
    <row r="187" spans="1:6" ht="17.100000000000001" customHeight="1" x14ac:dyDescent="0.3">
      <c r="A187" s="22" t="s">
        <v>183</v>
      </c>
      <c r="B187" s="22" t="s">
        <v>58</v>
      </c>
      <c r="C187" s="22" t="s">
        <v>69</v>
      </c>
      <c r="D187" s="48" t="s">
        <v>187</v>
      </c>
      <c r="E187" s="37">
        <v>2</v>
      </c>
      <c r="F187" s="24" t="s">
        <v>189</v>
      </c>
    </row>
    <row r="188" spans="1:6" ht="17.100000000000001" customHeight="1" x14ac:dyDescent="0.3">
      <c r="A188" s="22" t="s">
        <v>183</v>
      </c>
      <c r="B188" s="22" t="s">
        <v>58</v>
      </c>
      <c r="C188" s="22" t="s">
        <v>70</v>
      </c>
      <c r="D188" s="49" t="s">
        <v>187</v>
      </c>
      <c r="E188" s="38">
        <v>1</v>
      </c>
      <c r="F188" s="24" t="s">
        <v>188</v>
      </c>
    </row>
    <row r="189" spans="1:6" ht="17.100000000000001" customHeight="1" x14ac:dyDescent="0.3">
      <c r="A189" s="22" t="s">
        <v>183</v>
      </c>
      <c r="B189" s="22" t="s">
        <v>59</v>
      </c>
      <c r="C189" s="22" t="s">
        <v>69</v>
      </c>
      <c r="D189" s="46">
        <v>767</v>
      </c>
      <c r="E189" s="44" t="s">
        <v>187</v>
      </c>
      <c r="F189" s="35" t="s">
        <v>187</v>
      </c>
    </row>
    <row r="190" spans="1:6" ht="17.100000000000001" customHeight="1" x14ac:dyDescent="0.3">
      <c r="A190" s="22" t="s">
        <v>183</v>
      </c>
      <c r="B190" s="22" t="s">
        <v>59</v>
      </c>
      <c r="C190" s="22" t="s">
        <v>70</v>
      </c>
      <c r="D190" s="46">
        <v>587</v>
      </c>
      <c r="E190" s="45" t="s">
        <v>187</v>
      </c>
      <c r="F190" s="31" t="s">
        <v>187</v>
      </c>
    </row>
    <row r="191" spans="1:6" ht="17.100000000000001" customHeight="1" x14ac:dyDescent="0.3">
      <c r="A191" s="22" t="s">
        <v>183</v>
      </c>
      <c r="B191" s="22" t="s">
        <v>59</v>
      </c>
      <c r="C191" s="22" t="s">
        <v>65</v>
      </c>
      <c r="D191" s="46">
        <v>18</v>
      </c>
      <c r="E191" s="44" t="s">
        <v>187</v>
      </c>
      <c r="F191" s="35" t="s">
        <v>187</v>
      </c>
    </row>
    <row r="192" spans="1:6" ht="17.100000000000001" customHeight="1" x14ac:dyDescent="0.3">
      <c r="A192" s="22" t="s">
        <v>183</v>
      </c>
      <c r="B192" s="22" t="s">
        <v>59</v>
      </c>
      <c r="C192" s="22" t="s">
        <v>127</v>
      </c>
      <c r="D192" s="46">
        <v>12</v>
      </c>
      <c r="E192" s="45" t="s">
        <v>187</v>
      </c>
      <c r="F192" s="31" t="s">
        <v>187</v>
      </c>
    </row>
    <row r="193" spans="1:6" ht="17.100000000000001" customHeight="1" x14ac:dyDescent="0.3">
      <c r="A193" s="22" t="s">
        <v>183</v>
      </c>
      <c r="B193" s="22" t="s">
        <v>60</v>
      </c>
      <c r="C193" s="22" t="s">
        <v>69</v>
      </c>
      <c r="D193" s="46">
        <v>148</v>
      </c>
      <c r="E193" s="44" t="s">
        <v>187</v>
      </c>
      <c r="F193" s="35" t="s">
        <v>187</v>
      </c>
    </row>
    <row r="194" spans="1:6" ht="17.100000000000001" customHeight="1" x14ac:dyDescent="0.3">
      <c r="A194" s="22" t="s">
        <v>183</v>
      </c>
      <c r="B194" s="22" t="s">
        <v>60</v>
      </c>
      <c r="C194" s="22" t="s">
        <v>70</v>
      </c>
      <c r="D194" s="46">
        <v>71</v>
      </c>
      <c r="E194" s="45" t="s">
        <v>187</v>
      </c>
      <c r="F194" s="31" t="s">
        <v>187</v>
      </c>
    </row>
    <row r="195" spans="1:6" ht="17.100000000000001" customHeight="1" x14ac:dyDescent="0.3">
      <c r="A195" s="22" t="s">
        <v>183</v>
      </c>
      <c r="B195" s="22" t="s">
        <v>60</v>
      </c>
      <c r="C195" s="22" t="s">
        <v>73</v>
      </c>
      <c r="D195" s="48" t="s">
        <v>187</v>
      </c>
      <c r="E195" s="37">
        <v>2</v>
      </c>
      <c r="F195" s="24" t="s">
        <v>189</v>
      </c>
    </row>
    <row r="196" spans="1:6" ht="17.100000000000001" customHeight="1" x14ac:dyDescent="0.3">
      <c r="A196" s="22" t="s">
        <v>183</v>
      </c>
      <c r="B196" s="22" t="s">
        <v>60</v>
      </c>
      <c r="C196" s="22" t="s">
        <v>177</v>
      </c>
      <c r="D196" s="49" t="s">
        <v>187</v>
      </c>
      <c r="E196" s="38">
        <v>1</v>
      </c>
      <c r="F196" s="24" t="s">
        <v>188</v>
      </c>
    </row>
    <row r="197" spans="1:6" ht="17.100000000000001" customHeight="1" x14ac:dyDescent="0.3">
      <c r="A197" s="22" t="s">
        <v>183</v>
      </c>
      <c r="B197" s="22" t="s">
        <v>61</v>
      </c>
      <c r="C197" s="22" t="s">
        <v>69</v>
      </c>
      <c r="D197" s="46">
        <v>103</v>
      </c>
      <c r="E197" s="44" t="s">
        <v>187</v>
      </c>
      <c r="F197" s="35" t="s">
        <v>187</v>
      </c>
    </row>
    <row r="198" spans="1:6" ht="17.100000000000001" customHeight="1" x14ac:dyDescent="0.3">
      <c r="A198" s="22" t="s">
        <v>183</v>
      </c>
      <c r="B198" s="22" t="s">
        <v>61</v>
      </c>
      <c r="C198" s="22" t="s">
        <v>70</v>
      </c>
      <c r="D198" s="46">
        <v>36</v>
      </c>
      <c r="E198" s="45" t="s">
        <v>187</v>
      </c>
      <c r="F198" s="31" t="s">
        <v>187</v>
      </c>
    </row>
    <row r="199" spans="1:6" ht="17.100000000000001" customHeight="1" x14ac:dyDescent="0.3">
      <c r="A199" s="22" t="s">
        <v>183</v>
      </c>
      <c r="B199" s="22" t="s">
        <v>61</v>
      </c>
      <c r="C199" s="22" t="s">
        <v>71</v>
      </c>
      <c r="D199" s="48" t="s">
        <v>187</v>
      </c>
      <c r="E199" s="38">
        <v>1</v>
      </c>
      <c r="F199" s="24" t="s">
        <v>188</v>
      </c>
    </row>
    <row r="200" spans="1:6" ht="17.100000000000001" customHeight="1" x14ac:dyDescent="0.3">
      <c r="A200" s="22" t="s">
        <v>183</v>
      </c>
      <c r="B200" s="22" t="s">
        <v>61</v>
      </c>
      <c r="C200" s="22" t="s">
        <v>177</v>
      </c>
      <c r="D200" s="49" t="s">
        <v>187</v>
      </c>
      <c r="E200" s="38">
        <v>1</v>
      </c>
      <c r="F200" s="24" t="s">
        <v>188</v>
      </c>
    </row>
    <row r="201" spans="1:6" ht="17.100000000000001" customHeight="1" x14ac:dyDescent="0.3">
      <c r="A201" s="22" t="s">
        <v>183</v>
      </c>
      <c r="B201" s="22" t="s">
        <v>62</v>
      </c>
      <c r="C201" s="22" t="s">
        <v>69</v>
      </c>
      <c r="D201" s="46">
        <v>45092</v>
      </c>
      <c r="E201" s="44" t="s">
        <v>187</v>
      </c>
      <c r="F201" s="35" t="s">
        <v>187</v>
      </c>
    </row>
    <row r="202" spans="1:6" ht="17.100000000000001" customHeight="1" x14ac:dyDescent="0.3">
      <c r="A202" s="22" t="s">
        <v>183</v>
      </c>
      <c r="B202" s="22" t="s">
        <v>62</v>
      </c>
      <c r="C202" s="22" t="s">
        <v>70</v>
      </c>
      <c r="D202" s="46">
        <v>26271</v>
      </c>
      <c r="E202" s="45" t="s">
        <v>187</v>
      </c>
      <c r="F202" s="31" t="s">
        <v>187</v>
      </c>
    </row>
    <row r="203" spans="1:6" ht="17.100000000000001" customHeight="1" x14ac:dyDescent="0.3">
      <c r="A203" s="22" t="s">
        <v>183</v>
      </c>
      <c r="B203" s="22" t="s">
        <v>62</v>
      </c>
      <c r="C203" s="22" t="s">
        <v>75</v>
      </c>
      <c r="D203" s="46">
        <v>5748</v>
      </c>
      <c r="E203" s="44" t="s">
        <v>187</v>
      </c>
      <c r="F203" s="35" t="s">
        <v>187</v>
      </c>
    </row>
    <row r="204" spans="1:6" ht="17.100000000000001" customHeight="1" x14ac:dyDescent="0.3">
      <c r="A204" s="22" t="s">
        <v>183</v>
      </c>
      <c r="B204" s="22" t="s">
        <v>62</v>
      </c>
      <c r="C204" s="22" t="s">
        <v>65</v>
      </c>
      <c r="D204" s="46">
        <v>1096</v>
      </c>
      <c r="E204" s="45" t="s">
        <v>187</v>
      </c>
      <c r="F204" s="31" t="s">
        <v>187</v>
      </c>
    </row>
    <row r="205" spans="1:6" ht="17.100000000000001" customHeight="1" x14ac:dyDescent="0.3">
      <c r="A205" s="22" t="s">
        <v>183</v>
      </c>
      <c r="B205" s="22" t="s">
        <v>62</v>
      </c>
      <c r="C205" s="22" t="s">
        <v>71</v>
      </c>
      <c r="D205" s="46">
        <v>806</v>
      </c>
      <c r="E205" s="44" t="s">
        <v>187</v>
      </c>
      <c r="F205" s="35" t="s">
        <v>187</v>
      </c>
    </row>
    <row r="206" spans="1:6" ht="17.100000000000001" customHeight="1" x14ac:dyDescent="0.3">
      <c r="A206" s="36" t="s">
        <v>105</v>
      </c>
    </row>
  </sheetData>
  <sheetProtection sheet="1" objects="1" scenarios="1" selectLockedCells="1"/>
  <conditionalFormatting sqref="A4:F205">
    <cfRule type="expression" dxfId="27" priority="2">
      <formula>MOD(ROW(),2)=0</formula>
    </cfRule>
  </conditionalFormatting>
  <conditionalFormatting sqref="A4:F99964">
    <cfRule type="expression" dxfId="26" priority="1">
      <formula>$B4="Statewide"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45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4.7109375" style="2" customWidth="1"/>
    <col min="4" max="4" width="11" style="2" customWidth="1"/>
    <col min="5" max="5" width="10.85546875" style="3" bestFit="1" customWidth="1"/>
    <col min="6" max="6" width="21.7109375" style="18" customWidth="1"/>
    <col min="7" max="7" width="40.7109375" style="2" customWidth="1"/>
    <col min="8" max="16384" width="11.42578125" style="2" hidden="1"/>
  </cols>
  <sheetData>
    <row r="1" spans="1:7" ht="17.100000000000001" customHeight="1" x14ac:dyDescent="0.3">
      <c r="A1" s="11" t="s">
        <v>176</v>
      </c>
    </row>
    <row r="2" spans="1:7" s="1" customFormat="1" ht="23.1" customHeight="1" x14ac:dyDescent="0.45">
      <c r="A2" s="13" t="s">
        <v>63</v>
      </c>
      <c r="E2" s="4"/>
      <c r="F2" s="19"/>
    </row>
    <row r="3" spans="1:7" ht="17.100000000000001" customHeight="1" x14ac:dyDescent="0.3">
      <c r="A3" s="25" t="s">
        <v>0</v>
      </c>
      <c r="B3" s="25" t="s">
        <v>123</v>
      </c>
      <c r="C3" s="25" t="s">
        <v>76</v>
      </c>
      <c r="D3" s="25" t="s">
        <v>77</v>
      </c>
      <c r="E3" s="26" t="s">
        <v>1</v>
      </c>
      <c r="F3" s="39" t="s">
        <v>2</v>
      </c>
      <c r="G3" s="25" t="s">
        <v>3</v>
      </c>
    </row>
    <row r="4" spans="1:7" ht="17.100000000000001" customHeight="1" x14ac:dyDescent="0.3">
      <c r="A4" s="22" t="s">
        <v>183</v>
      </c>
      <c r="B4" s="22" t="s">
        <v>4</v>
      </c>
      <c r="C4" s="22" t="s">
        <v>78</v>
      </c>
      <c r="D4" s="22" t="s">
        <v>79</v>
      </c>
      <c r="E4" s="23">
        <v>278</v>
      </c>
      <c r="F4" s="45" t="s">
        <v>187</v>
      </c>
      <c r="G4" s="31" t="s">
        <v>187</v>
      </c>
    </row>
    <row r="5" spans="1:7" ht="17.100000000000001" customHeight="1" x14ac:dyDescent="0.3">
      <c r="A5" s="22" t="s">
        <v>183</v>
      </c>
      <c r="B5" s="22" t="s">
        <v>4</v>
      </c>
      <c r="C5" s="22" t="s">
        <v>78</v>
      </c>
      <c r="D5" s="22" t="s">
        <v>80</v>
      </c>
      <c r="E5" s="23">
        <v>276</v>
      </c>
      <c r="F5" s="44" t="s">
        <v>187</v>
      </c>
      <c r="G5" s="35" t="s">
        <v>187</v>
      </c>
    </row>
    <row r="6" spans="1:7" ht="17.100000000000001" customHeight="1" x14ac:dyDescent="0.3">
      <c r="A6" s="22" t="s">
        <v>183</v>
      </c>
      <c r="B6" s="22" t="s">
        <v>4</v>
      </c>
      <c r="C6" s="22" t="s">
        <v>81</v>
      </c>
      <c r="D6" s="22" t="s">
        <v>79</v>
      </c>
      <c r="E6" s="23">
        <v>827</v>
      </c>
      <c r="F6" s="45" t="s">
        <v>187</v>
      </c>
      <c r="G6" s="31" t="s">
        <v>187</v>
      </c>
    </row>
    <row r="7" spans="1:7" ht="17.100000000000001" customHeight="1" x14ac:dyDescent="0.3">
      <c r="A7" s="22" t="s">
        <v>183</v>
      </c>
      <c r="B7" s="22" t="s">
        <v>4</v>
      </c>
      <c r="C7" s="22" t="s">
        <v>81</v>
      </c>
      <c r="D7" s="22" t="s">
        <v>80</v>
      </c>
      <c r="E7" s="23">
        <v>864</v>
      </c>
      <c r="F7" s="44" t="s">
        <v>187</v>
      </c>
      <c r="G7" s="35" t="s">
        <v>187</v>
      </c>
    </row>
    <row r="8" spans="1:7" ht="17.100000000000001" customHeight="1" x14ac:dyDescent="0.3">
      <c r="A8" s="22" t="s">
        <v>183</v>
      </c>
      <c r="B8" s="22" t="s">
        <v>4</v>
      </c>
      <c r="C8" s="22" t="s">
        <v>82</v>
      </c>
      <c r="D8" s="22" t="s">
        <v>79</v>
      </c>
      <c r="E8" s="23">
        <v>98</v>
      </c>
      <c r="F8" s="45" t="s">
        <v>187</v>
      </c>
      <c r="G8" s="31" t="s">
        <v>187</v>
      </c>
    </row>
    <row r="9" spans="1:7" ht="17.100000000000001" customHeight="1" x14ac:dyDescent="0.3">
      <c r="A9" s="22" t="s">
        <v>183</v>
      </c>
      <c r="B9" s="22" t="s">
        <v>4</v>
      </c>
      <c r="C9" s="22" t="s">
        <v>82</v>
      </c>
      <c r="D9" s="22" t="s">
        <v>80</v>
      </c>
      <c r="E9" s="23">
        <v>108</v>
      </c>
      <c r="F9" s="44" t="s">
        <v>187</v>
      </c>
      <c r="G9" s="35" t="s">
        <v>187</v>
      </c>
    </row>
    <row r="10" spans="1:7" ht="17.100000000000001" customHeight="1" x14ac:dyDescent="0.3">
      <c r="A10" s="22" t="s">
        <v>183</v>
      </c>
      <c r="B10" s="22" t="s">
        <v>4</v>
      </c>
      <c r="C10" s="22" t="s">
        <v>83</v>
      </c>
      <c r="D10" s="22" t="s">
        <v>79</v>
      </c>
      <c r="E10" s="23">
        <v>92</v>
      </c>
      <c r="F10" s="45" t="s">
        <v>187</v>
      </c>
      <c r="G10" s="31" t="s">
        <v>187</v>
      </c>
    </row>
    <row r="11" spans="1:7" ht="17.100000000000001" customHeight="1" x14ac:dyDescent="0.3">
      <c r="A11" s="22" t="s">
        <v>183</v>
      </c>
      <c r="B11" s="22" t="s">
        <v>4</v>
      </c>
      <c r="C11" s="22" t="s">
        <v>83</v>
      </c>
      <c r="D11" s="22" t="s">
        <v>80</v>
      </c>
      <c r="E11" s="23">
        <v>69</v>
      </c>
      <c r="F11" s="44" t="s">
        <v>187</v>
      </c>
      <c r="G11" s="35" t="s">
        <v>187</v>
      </c>
    </row>
    <row r="12" spans="1:7" ht="17.100000000000001" customHeight="1" x14ac:dyDescent="0.3">
      <c r="A12" s="22" t="s">
        <v>183</v>
      </c>
      <c r="B12" s="22" t="s">
        <v>4</v>
      </c>
      <c r="C12" s="22" t="s">
        <v>84</v>
      </c>
      <c r="D12" s="22" t="s">
        <v>79</v>
      </c>
      <c r="E12" s="23">
        <v>198</v>
      </c>
      <c r="F12" s="45" t="s">
        <v>187</v>
      </c>
      <c r="G12" s="31" t="s">
        <v>187</v>
      </c>
    </row>
    <row r="13" spans="1:7" ht="17.100000000000001" customHeight="1" x14ac:dyDescent="0.3">
      <c r="A13" s="22" t="s">
        <v>183</v>
      </c>
      <c r="B13" s="22" t="s">
        <v>4</v>
      </c>
      <c r="C13" s="22" t="s">
        <v>84</v>
      </c>
      <c r="D13" s="22" t="s">
        <v>80</v>
      </c>
      <c r="E13" s="23">
        <v>255</v>
      </c>
      <c r="F13" s="44" t="s">
        <v>187</v>
      </c>
      <c r="G13" s="35" t="s">
        <v>187</v>
      </c>
    </row>
    <row r="14" spans="1:7" ht="17.100000000000001" customHeight="1" x14ac:dyDescent="0.3">
      <c r="A14" s="22" t="s">
        <v>183</v>
      </c>
      <c r="B14" s="22" t="s">
        <v>5</v>
      </c>
      <c r="C14" s="22" t="s">
        <v>81</v>
      </c>
      <c r="D14" s="22" t="s">
        <v>80</v>
      </c>
      <c r="E14" s="42" t="s">
        <v>187</v>
      </c>
      <c r="F14" s="38">
        <v>1</v>
      </c>
      <c r="G14" s="24" t="s">
        <v>188</v>
      </c>
    </row>
    <row r="15" spans="1:7" ht="17.100000000000001" customHeight="1" x14ac:dyDescent="0.3">
      <c r="A15" s="22" t="s">
        <v>183</v>
      </c>
      <c r="B15" s="22" t="s">
        <v>5</v>
      </c>
      <c r="C15" s="22" t="s">
        <v>83</v>
      </c>
      <c r="D15" s="22" t="s">
        <v>80</v>
      </c>
      <c r="E15" s="43" t="s">
        <v>187</v>
      </c>
      <c r="F15" s="38">
        <v>1</v>
      </c>
      <c r="G15" s="24" t="s">
        <v>188</v>
      </c>
    </row>
    <row r="16" spans="1:7" ht="17.100000000000001" customHeight="1" x14ac:dyDescent="0.3">
      <c r="A16" s="22" t="s">
        <v>183</v>
      </c>
      <c r="B16" s="22" t="s">
        <v>6</v>
      </c>
      <c r="C16" s="22" t="s">
        <v>78</v>
      </c>
      <c r="D16" s="22" t="s">
        <v>79</v>
      </c>
      <c r="E16" s="42" t="s">
        <v>187</v>
      </c>
      <c r="F16" s="38">
        <v>1</v>
      </c>
      <c r="G16" s="24" t="s">
        <v>188</v>
      </c>
    </row>
    <row r="17" spans="1:7" ht="17.100000000000001" customHeight="1" x14ac:dyDescent="0.3">
      <c r="A17" s="22" t="s">
        <v>183</v>
      </c>
      <c r="B17" s="22" t="s">
        <v>6</v>
      </c>
      <c r="C17" s="22" t="s">
        <v>78</v>
      </c>
      <c r="D17" s="22" t="s">
        <v>80</v>
      </c>
      <c r="E17" s="43" t="s">
        <v>187</v>
      </c>
      <c r="F17" s="38">
        <v>1</v>
      </c>
      <c r="G17" s="24" t="s">
        <v>188</v>
      </c>
    </row>
    <row r="18" spans="1:7" ht="17.100000000000001" customHeight="1" x14ac:dyDescent="0.3">
      <c r="A18" s="22" t="s">
        <v>183</v>
      </c>
      <c r="B18" s="22" t="s">
        <v>6</v>
      </c>
      <c r="C18" s="22" t="s">
        <v>81</v>
      </c>
      <c r="D18" s="22" t="s">
        <v>79</v>
      </c>
      <c r="E18" s="42" t="s">
        <v>187</v>
      </c>
      <c r="F18" s="38">
        <v>1</v>
      </c>
      <c r="G18" s="24" t="s">
        <v>188</v>
      </c>
    </row>
    <row r="19" spans="1:7" ht="17.100000000000001" customHeight="1" x14ac:dyDescent="0.3">
      <c r="A19" s="22" t="s">
        <v>183</v>
      </c>
      <c r="B19" s="22" t="s">
        <v>6</v>
      </c>
      <c r="C19" s="22" t="s">
        <v>81</v>
      </c>
      <c r="D19" s="22" t="s">
        <v>80</v>
      </c>
      <c r="E19" s="43" t="s">
        <v>187</v>
      </c>
      <c r="F19" s="38">
        <v>1</v>
      </c>
      <c r="G19" s="24" t="s">
        <v>188</v>
      </c>
    </row>
    <row r="20" spans="1:7" ht="17.100000000000001" customHeight="1" x14ac:dyDescent="0.3">
      <c r="A20" s="22" t="s">
        <v>183</v>
      </c>
      <c r="B20" s="22" t="s">
        <v>6</v>
      </c>
      <c r="C20" s="22" t="s">
        <v>83</v>
      </c>
      <c r="D20" s="22" t="s">
        <v>79</v>
      </c>
      <c r="E20" s="42" t="s">
        <v>187</v>
      </c>
      <c r="F20" s="38">
        <v>1</v>
      </c>
      <c r="G20" s="24" t="s">
        <v>188</v>
      </c>
    </row>
    <row r="21" spans="1:7" ht="17.100000000000001" customHeight="1" x14ac:dyDescent="0.3">
      <c r="A21" s="22" t="s">
        <v>183</v>
      </c>
      <c r="B21" s="22" t="s">
        <v>6</v>
      </c>
      <c r="C21" s="22" t="s">
        <v>83</v>
      </c>
      <c r="D21" s="22" t="s">
        <v>80</v>
      </c>
      <c r="E21" s="43" t="s">
        <v>187</v>
      </c>
      <c r="F21" s="38">
        <v>1</v>
      </c>
      <c r="G21" s="24" t="s">
        <v>188</v>
      </c>
    </row>
    <row r="22" spans="1:7" ht="17.100000000000001" customHeight="1" x14ac:dyDescent="0.3">
      <c r="A22" s="22" t="s">
        <v>183</v>
      </c>
      <c r="B22" s="22" t="s">
        <v>6</v>
      </c>
      <c r="C22" s="22" t="s">
        <v>84</v>
      </c>
      <c r="D22" s="22" t="s">
        <v>80</v>
      </c>
      <c r="E22" s="42" t="s">
        <v>187</v>
      </c>
      <c r="F22" s="38">
        <v>1</v>
      </c>
      <c r="G22" s="24" t="s">
        <v>188</v>
      </c>
    </row>
    <row r="23" spans="1:7" ht="17.100000000000001" customHeight="1" x14ac:dyDescent="0.3">
      <c r="A23" s="22" t="s">
        <v>183</v>
      </c>
      <c r="B23" s="22" t="s">
        <v>7</v>
      </c>
      <c r="C23" s="22" t="s">
        <v>78</v>
      </c>
      <c r="D23" s="22" t="s">
        <v>79</v>
      </c>
      <c r="E23" s="23">
        <v>22</v>
      </c>
      <c r="F23" s="44" t="s">
        <v>187</v>
      </c>
      <c r="G23" s="35" t="s">
        <v>187</v>
      </c>
    </row>
    <row r="24" spans="1:7" ht="17.100000000000001" customHeight="1" x14ac:dyDescent="0.3">
      <c r="A24" s="22" t="s">
        <v>183</v>
      </c>
      <c r="B24" s="22" t="s">
        <v>7</v>
      </c>
      <c r="C24" s="22" t="s">
        <v>78</v>
      </c>
      <c r="D24" s="22" t="s">
        <v>80</v>
      </c>
      <c r="E24" s="23">
        <v>42</v>
      </c>
      <c r="F24" s="45" t="s">
        <v>187</v>
      </c>
      <c r="G24" s="31" t="s">
        <v>187</v>
      </c>
    </row>
    <row r="25" spans="1:7" ht="17.100000000000001" customHeight="1" x14ac:dyDescent="0.3">
      <c r="A25" s="22" t="s">
        <v>183</v>
      </c>
      <c r="B25" s="22" t="s">
        <v>7</v>
      </c>
      <c r="C25" s="22" t="s">
        <v>81</v>
      </c>
      <c r="D25" s="22" t="s">
        <v>79</v>
      </c>
      <c r="E25" s="23">
        <v>40</v>
      </c>
      <c r="F25" s="44" t="s">
        <v>187</v>
      </c>
      <c r="G25" s="35" t="s">
        <v>187</v>
      </c>
    </row>
    <row r="26" spans="1:7" ht="17.100000000000001" customHeight="1" x14ac:dyDescent="0.3">
      <c r="A26" s="22" t="s">
        <v>183</v>
      </c>
      <c r="B26" s="22" t="s">
        <v>7</v>
      </c>
      <c r="C26" s="22" t="s">
        <v>81</v>
      </c>
      <c r="D26" s="22" t="s">
        <v>80</v>
      </c>
      <c r="E26" s="23">
        <v>39</v>
      </c>
      <c r="F26" s="45" t="s">
        <v>187</v>
      </c>
      <c r="G26" s="31" t="s">
        <v>187</v>
      </c>
    </row>
    <row r="27" spans="1:7" ht="17.100000000000001" customHeight="1" x14ac:dyDescent="0.3">
      <c r="A27" s="22" t="s">
        <v>183</v>
      </c>
      <c r="B27" s="22" t="s">
        <v>7</v>
      </c>
      <c r="C27" s="22" t="s">
        <v>82</v>
      </c>
      <c r="D27" s="22" t="s">
        <v>79</v>
      </c>
      <c r="E27" s="43" t="s">
        <v>187</v>
      </c>
      <c r="F27" s="38">
        <v>1</v>
      </c>
      <c r="G27" s="24" t="s">
        <v>188</v>
      </c>
    </row>
    <row r="28" spans="1:7" ht="17.100000000000001" customHeight="1" x14ac:dyDescent="0.3">
      <c r="A28" s="22" t="s">
        <v>183</v>
      </c>
      <c r="B28" s="22" t="s">
        <v>7</v>
      </c>
      <c r="C28" s="22" t="s">
        <v>82</v>
      </c>
      <c r="D28" s="22" t="s">
        <v>80</v>
      </c>
      <c r="E28" s="23">
        <v>11</v>
      </c>
      <c r="F28" s="45" t="s">
        <v>187</v>
      </c>
      <c r="G28" s="31" t="s">
        <v>187</v>
      </c>
    </row>
    <row r="29" spans="1:7" ht="17.100000000000001" customHeight="1" x14ac:dyDescent="0.3">
      <c r="A29" s="22" t="s">
        <v>183</v>
      </c>
      <c r="B29" s="22" t="s">
        <v>7</v>
      </c>
      <c r="C29" s="22" t="s">
        <v>83</v>
      </c>
      <c r="D29" s="22" t="s">
        <v>80</v>
      </c>
      <c r="E29" s="43" t="s">
        <v>187</v>
      </c>
      <c r="F29" s="38">
        <v>1</v>
      </c>
      <c r="G29" s="24" t="s">
        <v>188</v>
      </c>
    </row>
    <row r="30" spans="1:7" ht="17.100000000000001" customHeight="1" x14ac:dyDescent="0.3">
      <c r="A30" s="22" t="s">
        <v>183</v>
      </c>
      <c r="B30" s="22" t="s">
        <v>7</v>
      </c>
      <c r="C30" s="22" t="s">
        <v>84</v>
      </c>
      <c r="D30" s="22" t="s">
        <v>79</v>
      </c>
      <c r="E30" s="23">
        <v>11</v>
      </c>
      <c r="F30" s="45" t="s">
        <v>187</v>
      </c>
      <c r="G30" s="31" t="s">
        <v>187</v>
      </c>
    </row>
    <row r="31" spans="1:7" ht="17.100000000000001" customHeight="1" x14ac:dyDescent="0.3">
      <c r="A31" s="22" t="s">
        <v>183</v>
      </c>
      <c r="B31" s="22" t="s">
        <v>7</v>
      </c>
      <c r="C31" s="22" t="s">
        <v>84</v>
      </c>
      <c r="D31" s="22" t="s">
        <v>80</v>
      </c>
      <c r="E31" s="43" t="s">
        <v>187</v>
      </c>
      <c r="F31" s="38">
        <v>1</v>
      </c>
      <c r="G31" s="24" t="s">
        <v>188</v>
      </c>
    </row>
    <row r="32" spans="1:7" ht="17.100000000000001" customHeight="1" x14ac:dyDescent="0.3">
      <c r="A32" s="22" t="s">
        <v>183</v>
      </c>
      <c r="B32" s="22" t="s">
        <v>8</v>
      </c>
      <c r="C32" s="22" t="s">
        <v>78</v>
      </c>
      <c r="D32" s="22" t="s">
        <v>79</v>
      </c>
      <c r="E32" s="42" t="s">
        <v>187</v>
      </c>
      <c r="F32" s="38">
        <v>1</v>
      </c>
      <c r="G32" s="24" t="s">
        <v>188</v>
      </c>
    </row>
    <row r="33" spans="1:7" ht="17.100000000000001" customHeight="1" x14ac:dyDescent="0.3">
      <c r="A33" s="22" t="s">
        <v>183</v>
      </c>
      <c r="B33" s="22" t="s">
        <v>8</v>
      </c>
      <c r="C33" s="22" t="s">
        <v>78</v>
      </c>
      <c r="D33" s="22" t="s">
        <v>80</v>
      </c>
      <c r="E33" s="43" t="s">
        <v>187</v>
      </c>
      <c r="F33" s="38">
        <v>1</v>
      </c>
      <c r="G33" s="24" t="s">
        <v>188</v>
      </c>
    </row>
    <row r="34" spans="1:7" ht="17.100000000000001" customHeight="1" x14ac:dyDescent="0.3">
      <c r="A34" s="22" t="s">
        <v>183</v>
      </c>
      <c r="B34" s="22" t="s">
        <v>8</v>
      </c>
      <c r="C34" s="22" t="s">
        <v>81</v>
      </c>
      <c r="D34" s="22" t="s">
        <v>79</v>
      </c>
      <c r="E34" s="23">
        <v>13</v>
      </c>
      <c r="F34" s="45" t="s">
        <v>187</v>
      </c>
      <c r="G34" s="31" t="s">
        <v>187</v>
      </c>
    </row>
    <row r="35" spans="1:7" ht="17.100000000000001" customHeight="1" x14ac:dyDescent="0.3">
      <c r="A35" s="22" t="s">
        <v>183</v>
      </c>
      <c r="B35" s="22" t="s">
        <v>8</v>
      </c>
      <c r="C35" s="22" t="s">
        <v>81</v>
      </c>
      <c r="D35" s="22" t="s">
        <v>80</v>
      </c>
      <c r="E35" s="23">
        <v>16</v>
      </c>
      <c r="F35" s="44" t="s">
        <v>187</v>
      </c>
      <c r="G35" s="35" t="s">
        <v>187</v>
      </c>
    </row>
    <row r="36" spans="1:7" ht="17.100000000000001" customHeight="1" x14ac:dyDescent="0.3">
      <c r="A36" s="22" t="s">
        <v>183</v>
      </c>
      <c r="B36" s="22" t="s">
        <v>8</v>
      </c>
      <c r="C36" s="22" t="s">
        <v>82</v>
      </c>
      <c r="D36" s="22" t="s">
        <v>79</v>
      </c>
      <c r="E36" s="42" t="s">
        <v>187</v>
      </c>
      <c r="F36" s="38">
        <v>1</v>
      </c>
      <c r="G36" s="24" t="s">
        <v>188</v>
      </c>
    </row>
    <row r="37" spans="1:7" ht="17.100000000000001" customHeight="1" x14ac:dyDescent="0.3">
      <c r="A37" s="22" t="s">
        <v>183</v>
      </c>
      <c r="B37" s="22" t="s">
        <v>8</v>
      </c>
      <c r="C37" s="22" t="s">
        <v>83</v>
      </c>
      <c r="D37" s="22" t="s">
        <v>79</v>
      </c>
      <c r="E37" s="43" t="s">
        <v>187</v>
      </c>
      <c r="F37" s="38">
        <v>1</v>
      </c>
      <c r="G37" s="24" t="s">
        <v>188</v>
      </c>
    </row>
    <row r="38" spans="1:7" ht="17.100000000000001" customHeight="1" x14ac:dyDescent="0.3">
      <c r="A38" s="22" t="s">
        <v>183</v>
      </c>
      <c r="B38" s="22" t="s">
        <v>8</v>
      </c>
      <c r="C38" s="22" t="s">
        <v>84</v>
      </c>
      <c r="D38" s="22" t="s">
        <v>79</v>
      </c>
      <c r="E38" s="42" t="s">
        <v>187</v>
      </c>
      <c r="F38" s="38">
        <v>1</v>
      </c>
      <c r="G38" s="24" t="s">
        <v>188</v>
      </c>
    </row>
    <row r="39" spans="1:7" ht="17.100000000000001" customHeight="1" x14ac:dyDescent="0.3">
      <c r="A39" s="22" t="s">
        <v>183</v>
      </c>
      <c r="B39" s="22" t="s">
        <v>8</v>
      </c>
      <c r="C39" s="22" t="s">
        <v>84</v>
      </c>
      <c r="D39" s="22" t="s">
        <v>80</v>
      </c>
      <c r="E39" s="43" t="s">
        <v>187</v>
      </c>
      <c r="F39" s="38">
        <v>1</v>
      </c>
      <c r="G39" s="24" t="s">
        <v>188</v>
      </c>
    </row>
    <row r="40" spans="1:7" ht="17.100000000000001" customHeight="1" x14ac:dyDescent="0.3">
      <c r="A40" s="22" t="s">
        <v>183</v>
      </c>
      <c r="B40" s="22" t="s">
        <v>9</v>
      </c>
      <c r="C40" s="22" t="s">
        <v>78</v>
      </c>
      <c r="D40" s="22" t="s">
        <v>79</v>
      </c>
      <c r="E40" s="42" t="s">
        <v>187</v>
      </c>
      <c r="F40" s="38">
        <v>1</v>
      </c>
      <c r="G40" s="24" t="s">
        <v>188</v>
      </c>
    </row>
    <row r="41" spans="1:7" ht="17.100000000000001" customHeight="1" x14ac:dyDescent="0.3">
      <c r="A41" s="22" t="s">
        <v>183</v>
      </c>
      <c r="B41" s="22" t="s">
        <v>9</v>
      </c>
      <c r="C41" s="22" t="s">
        <v>78</v>
      </c>
      <c r="D41" s="22" t="s">
        <v>80</v>
      </c>
      <c r="E41" s="43" t="s">
        <v>187</v>
      </c>
      <c r="F41" s="38">
        <v>1</v>
      </c>
      <c r="G41" s="24" t="s">
        <v>188</v>
      </c>
    </row>
    <row r="42" spans="1:7" ht="17.100000000000001" customHeight="1" x14ac:dyDescent="0.3">
      <c r="A42" s="22" t="s">
        <v>183</v>
      </c>
      <c r="B42" s="22" t="s">
        <v>9</v>
      </c>
      <c r="C42" s="22" t="s">
        <v>81</v>
      </c>
      <c r="D42" s="22" t="s">
        <v>79</v>
      </c>
      <c r="E42" s="42" t="s">
        <v>187</v>
      </c>
      <c r="F42" s="38">
        <v>1</v>
      </c>
      <c r="G42" s="24" t="s">
        <v>188</v>
      </c>
    </row>
    <row r="43" spans="1:7" ht="17.100000000000001" customHeight="1" x14ac:dyDescent="0.3">
      <c r="A43" s="22" t="s">
        <v>183</v>
      </c>
      <c r="B43" s="22" t="s">
        <v>9</v>
      </c>
      <c r="C43" s="22" t="s">
        <v>81</v>
      </c>
      <c r="D43" s="22" t="s">
        <v>80</v>
      </c>
      <c r="E43" s="43" t="s">
        <v>187</v>
      </c>
      <c r="F43" s="38">
        <v>1</v>
      </c>
      <c r="G43" s="24" t="s">
        <v>188</v>
      </c>
    </row>
    <row r="44" spans="1:7" ht="17.100000000000001" customHeight="1" x14ac:dyDescent="0.3">
      <c r="A44" s="22" t="s">
        <v>183</v>
      </c>
      <c r="B44" s="22" t="s">
        <v>9</v>
      </c>
      <c r="C44" s="22" t="s">
        <v>83</v>
      </c>
      <c r="D44" s="22" t="s">
        <v>79</v>
      </c>
      <c r="E44" s="42" t="s">
        <v>187</v>
      </c>
      <c r="F44" s="38">
        <v>1</v>
      </c>
      <c r="G44" s="24" t="s">
        <v>188</v>
      </c>
    </row>
    <row r="45" spans="1:7" ht="17.100000000000001" customHeight="1" x14ac:dyDescent="0.3">
      <c r="A45" s="22" t="s">
        <v>183</v>
      </c>
      <c r="B45" s="22" t="s">
        <v>9</v>
      </c>
      <c r="C45" s="22" t="s">
        <v>83</v>
      </c>
      <c r="D45" s="22" t="s">
        <v>80</v>
      </c>
      <c r="E45" s="43" t="s">
        <v>187</v>
      </c>
      <c r="F45" s="38">
        <v>1</v>
      </c>
      <c r="G45" s="24" t="s">
        <v>188</v>
      </c>
    </row>
    <row r="46" spans="1:7" ht="17.100000000000001" customHeight="1" x14ac:dyDescent="0.3">
      <c r="A46" s="22" t="s">
        <v>183</v>
      </c>
      <c r="B46" s="22" t="s">
        <v>9</v>
      </c>
      <c r="C46" s="22" t="s">
        <v>84</v>
      </c>
      <c r="D46" s="22" t="s">
        <v>80</v>
      </c>
      <c r="E46" s="42" t="s">
        <v>187</v>
      </c>
      <c r="F46" s="38">
        <v>1</v>
      </c>
      <c r="G46" s="24" t="s">
        <v>188</v>
      </c>
    </row>
    <row r="47" spans="1:7" ht="17.100000000000001" customHeight="1" x14ac:dyDescent="0.3">
      <c r="A47" s="22" t="s">
        <v>183</v>
      </c>
      <c r="B47" s="22" t="s">
        <v>10</v>
      </c>
      <c r="C47" s="22" t="s">
        <v>78</v>
      </c>
      <c r="D47" s="22" t="s">
        <v>79</v>
      </c>
      <c r="E47" s="23">
        <v>199</v>
      </c>
      <c r="F47" s="44" t="s">
        <v>187</v>
      </c>
      <c r="G47" s="35" t="s">
        <v>187</v>
      </c>
    </row>
    <row r="48" spans="1:7" ht="17.100000000000001" customHeight="1" x14ac:dyDescent="0.3">
      <c r="A48" s="22" t="s">
        <v>183</v>
      </c>
      <c r="B48" s="22" t="s">
        <v>10</v>
      </c>
      <c r="C48" s="22" t="s">
        <v>78</v>
      </c>
      <c r="D48" s="22" t="s">
        <v>80</v>
      </c>
      <c r="E48" s="23">
        <v>224</v>
      </c>
      <c r="F48" s="45" t="s">
        <v>187</v>
      </c>
      <c r="G48" s="31" t="s">
        <v>187</v>
      </c>
    </row>
    <row r="49" spans="1:7" ht="17.100000000000001" customHeight="1" x14ac:dyDescent="0.3">
      <c r="A49" s="22" t="s">
        <v>183</v>
      </c>
      <c r="B49" s="22" t="s">
        <v>10</v>
      </c>
      <c r="C49" s="22" t="s">
        <v>81</v>
      </c>
      <c r="D49" s="22" t="s">
        <v>79</v>
      </c>
      <c r="E49" s="23">
        <v>449</v>
      </c>
      <c r="F49" s="44" t="s">
        <v>187</v>
      </c>
      <c r="G49" s="35" t="s">
        <v>187</v>
      </c>
    </row>
    <row r="50" spans="1:7" ht="17.100000000000001" customHeight="1" x14ac:dyDescent="0.3">
      <c r="A50" s="22" t="s">
        <v>183</v>
      </c>
      <c r="B50" s="22" t="s">
        <v>10</v>
      </c>
      <c r="C50" s="22" t="s">
        <v>81</v>
      </c>
      <c r="D50" s="22" t="s">
        <v>80</v>
      </c>
      <c r="E50" s="23">
        <v>531</v>
      </c>
      <c r="F50" s="45" t="s">
        <v>187</v>
      </c>
      <c r="G50" s="31" t="s">
        <v>187</v>
      </c>
    </row>
    <row r="51" spans="1:7" ht="17.100000000000001" customHeight="1" x14ac:dyDescent="0.3">
      <c r="A51" s="22" t="s">
        <v>183</v>
      </c>
      <c r="B51" s="22" t="s">
        <v>10</v>
      </c>
      <c r="C51" s="22" t="s">
        <v>82</v>
      </c>
      <c r="D51" s="22" t="s">
        <v>79</v>
      </c>
      <c r="E51" s="23">
        <v>62</v>
      </c>
      <c r="F51" s="44" t="s">
        <v>187</v>
      </c>
      <c r="G51" s="35" t="s">
        <v>187</v>
      </c>
    </row>
    <row r="52" spans="1:7" ht="17.100000000000001" customHeight="1" x14ac:dyDescent="0.3">
      <c r="A52" s="22" t="s">
        <v>183</v>
      </c>
      <c r="B52" s="22" t="s">
        <v>10</v>
      </c>
      <c r="C52" s="22" t="s">
        <v>82</v>
      </c>
      <c r="D52" s="22" t="s">
        <v>80</v>
      </c>
      <c r="E52" s="23">
        <v>70</v>
      </c>
      <c r="F52" s="45" t="s">
        <v>187</v>
      </c>
      <c r="G52" s="31" t="s">
        <v>187</v>
      </c>
    </row>
    <row r="53" spans="1:7" ht="17.100000000000001" customHeight="1" x14ac:dyDescent="0.3">
      <c r="A53" s="22" t="s">
        <v>183</v>
      </c>
      <c r="B53" s="22" t="s">
        <v>10</v>
      </c>
      <c r="C53" s="22" t="s">
        <v>83</v>
      </c>
      <c r="D53" s="22" t="s">
        <v>79</v>
      </c>
      <c r="E53" s="23">
        <v>68</v>
      </c>
      <c r="F53" s="44" t="s">
        <v>187</v>
      </c>
      <c r="G53" s="35" t="s">
        <v>187</v>
      </c>
    </row>
    <row r="54" spans="1:7" ht="17.100000000000001" customHeight="1" x14ac:dyDescent="0.3">
      <c r="A54" s="22" t="s">
        <v>183</v>
      </c>
      <c r="B54" s="22" t="s">
        <v>10</v>
      </c>
      <c r="C54" s="22" t="s">
        <v>83</v>
      </c>
      <c r="D54" s="22" t="s">
        <v>80</v>
      </c>
      <c r="E54" s="23">
        <v>41</v>
      </c>
      <c r="F54" s="45" t="s">
        <v>187</v>
      </c>
      <c r="G54" s="31" t="s">
        <v>187</v>
      </c>
    </row>
    <row r="55" spans="1:7" ht="17.100000000000001" customHeight="1" x14ac:dyDescent="0.3">
      <c r="A55" s="22" t="s">
        <v>183</v>
      </c>
      <c r="B55" s="22" t="s">
        <v>10</v>
      </c>
      <c r="C55" s="22" t="s">
        <v>84</v>
      </c>
      <c r="D55" s="22" t="s">
        <v>79</v>
      </c>
      <c r="E55" s="23">
        <v>168</v>
      </c>
      <c r="F55" s="44" t="s">
        <v>187</v>
      </c>
      <c r="G55" s="35" t="s">
        <v>187</v>
      </c>
    </row>
    <row r="56" spans="1:7" ht="17.100000000000001" customHeight="1" x14ac:dyDescent="0.3">
      <c r="A56" s="22" t="s">
        <v>183</v>
      </c>
      <c r="B56" s="22" t="s">
        <v>10</v>
      </c>
      <c r="C56" s="22" t="s">
        <v>84</v>
      </c>
      <c r="D56" s="22" t="s">
        <v>80</v>
      </c>
      <c r="E56" s="23">
        <v>140</v>
      </c>
      <c r="F56" s="45" t="s">
        <v>187</v>
      </c>
      <c r="G56" s="31" t="s">
        <v>187</v>
      </c>
    </row>
    <row r="57" spans="1:7" ht="17.100000000000001" customHeight="1" x14ac:dyDescent="0.3">
      <c r="A57" s="22" t="s">
        <v>183</v>
      </c>
      <c r="B57" s="22" t="s">
        <v>11</v>
      </c>
      <c r="C57" s="22" t="s">
        <v>78</v>
      </c>
      <c r="D57" s="22" t="s">
        <v>79</v>
      </c>
      <c r="E57" s="23">
        <v>11</v>
      </c>
      <c r="F57" s="44" t="s">
        <v>187</v>
      </c>
      <c r="G57" s="35" t="s">
        <v>187</v>
      </c>
    </row>
    <row r="58" spans="1:7" ht="17.100000000000001" customHeight="1" x14ac:dyDescent="0.3">
      <c r="A58" s="22" t="s">
        <v>183</v>
      </c>
      <c r="B58" s="22" t="s">
        <v>11</v>
      </c>
      <c r="C58" s="22" t="s">
        <v>78</v>
      </c>
      <c r="D58" s="22" t="s">
        <v>80</v>
      </c>
      <c r="E58" s="23">
        <v>13</v>
      </c>
      <c r="F58" s="45" t="s">
        <v>187</v>
      </c>
      <c r="G58" s="31" t="s">
        <v>187</v>
      </c>
    </row>
    <row r="59" spans="1:7" ht="17.100000000000001" customHeight="1" x14ac:dyDescent="0.3">
      <c r="A59" s="22" t="s">
        <v>183</v>
      </c>
      <c r="B59" s="22" t="s">
        <v>11</v>
      </c>
      <c r="C59" s="22" t="s">
        <v>81</v>
      </c>
      <c r="D59" s="22" t="s">
        <v>79</v>
      </c>
      <c r="E59" s="43" t="s">
        <v>187</v>
      </c>
      <c r="F59" s="38">
        <v>1</v>
      </c>
      <c r="G59" s="24" t="s">
        <v>188</v>
      </c>
    </row>
    <row r="60" spans="1:7" ht="17.100000000000001" customHeight="1" x14ac:dyDescent="0.3">
      <c r="A60" s="22" t="s">
        <v>183</v>
      </c>
      <c r="B60" s="22" t="s">
        <v>11</v>
      </c>
      <c r="C60" s="22" t="s">
        <v>81</v>
      </c>
      <c r="D60" s="22" t="s">
        <v>80</v>
      </c>
      <c r="E60" s="23">
        <v>15</v>
      </c>
      <c r="F60" s="45" t="s">
        <v>187</v>
      </c>
      <c r="G60" s="31" t="s">
        <v>187</v>
      </c>
    </row>
    <row r="61" spans="1:7" ht="17.100000000000001" customHeight="1" x14ac:dyDescent="0.3">
      <c r="A61" s="22" t="s">
        <v>183</v>
      </c>
      <c r="B61" s="22" t="s">
        <v>11</v>
      </c>
      <c r="C61" s="22" t="s">
        <v>82</v>
      </c>
      <c r="D61" s="22" t="s">
        <v>80</v>
      </c>
      <c r="E61" s="43" t="s">
        <v>187</v>
      </c>
      <c r="F61" s="38">
        <v>1</v>
      </c>
      <c r="G61" s="24" t="s">
        <v>188</v>
      </c>
    </row>
    <row r="62" spans="1:7" ht="17.100000000000001" customHeight="1" x14ac:dyDescent="0.3">
      <c r="A62" s="22" t="s">
        <v>183</v>
      </c>
      <c r="B62" s="22" t="s">
        <v>11</v>
      </c>
      <c r="C62" s="22" t="s">
        <v>83</v>
      </c>
      <c r="D62" s="22" t="s">
        <v>80</v>
      </c>
      <c r="E62" s="42" t="s">
        <v>187</v>
      </c>
      <c r="F62" s="38">
        <v>1</v>
      </c>
      <c r="G62" s="24" t="s">
        <v>188</v>
      </c>
    </row>
    <row r="63" spans="1:7" ht="17.100000000000001" customHeight="1" x14ac:dyDescent="0.3">
      <c r="A63" s="22" t="s">
        <v>183</v>
      </c>
      <c r="B63" s="22" t="s">
        <v>11</v>
      </c>
      <c r="C63" s="22" t="s">
        <v>84</v>
      </c>
      <c r="D63" s="22" t="s">
        <v>79</v>
      </c>
      <c r="E63" s="43" t="s">
        <v>187</v>
      </c>
      <c r="F63" s="38">
        <v>1</v>
      </c>
      <c r="G63" s="24" t="s">
        <v>188</v>
      </c>
    </row>
    <row r="64" spans="1:7" ht="17.100000000000001" customHeight="1" x14ac:dyDescent="0.3">
      <c r="A64" s="22" t="s">
        <v>183</v>
      </c>
      <c r="B64" s="22" t="s">
        <v>11</v>
      </c>
      <c r="C64" s="22" t="s">
        <v>84</v>
      </c>
      <c r="D64" s="22" t="s">
        <v>80</v>
      </c>
      <c r="E64" s="42" t="s">
        <v>187</v>
      </c>
      <c r="F64" s="38">
        <v>1</v>
      </c>
      <c r="G64" s="24" t="s">
        <v>188</v>
      </c>
    </row>
    <row r="65" spans="1:7" ht="17.100000000000001" customHeight="1" x14ac:dyDescent="0.3">
      <c r="A65" s="22" t="s">
        <v>183</v>
      </c>
      <c r="B65" s="22" t="s">
        <v>12</v>
      </c>
      <c r="C65" s="22" t="s">
        <v>78</v>
      </c>
      <c r="D65" s="22" t="s">
        <v>79</v>
      </c>
      <c r="E65" s="23">
        <v>17</v>
      </c>
      <c r="F65" s="44" t="s">
        <v>187</v>
      </c>
      <c r="G65" s="35" t="s">
        <v>187</v>
      </c>
    </row>
    <row r="66" spans="1:7" ht="17.100000000000001" customHeight="1" x14ac:dyDescent="0.3">
      <c r="A66" s="22" t="s">
        <v>183</v>
      </c>
      <c r="B66" s="22" t="s">
        <v>12</v>
      </c>
      <c r="C66" s="22" t="s">
        <v>78</v>
      </c>
      <c r="D66" s="22" t="s">
        <v>80</v>
      </c>
      <c r="E66" s="23">
        <v>21</v>
      </c>
      <c r="F66" s="45" t="s">
        <v>187</v>
      </c>
      <c r="G66" s="31" t="s">
        <v>187</v>
      </c>
    </row>
    <row r="67" spans="1:7" ht="17.100000000000001" customHeight="1" x14ac:dyDescent="0.3">
      <c r="A67" s="22" t="s">
        <v>183</v>
      </c>
      <c r="B67" s="22" t="s">
        <v>12</v>
      </c>
      <c r="C67" s="22" t="s">
        <v>81</v>
      </c>
      <c r="D67" s="22" t="s">
        <v>79</v>
      </c>
      <c r="E67" s="23">
        <v>34</v>
      </c>
      <c r="F67" s="44" t="s">
        <v>187</v>
      </c>
      <c r="G67" s="35" t="s">
        <v>187</v>
      </c>
    </row>
    <row r="68" spans="1:7" ht="17.100000000000001" customHeight="1" x14ac:dyDescent="0.3">
      <c r="A68" s="22" t="s">
        <v>183</v>
      </c>
      <c r="B68" s="22" t="s">
        <v>12</v>
      </c>
      <c r="C68" s="22" t="s">
        <v>81</v>
      </c>
      <c r="D68" s="22" t="s">
        <v>80</v>
      </c>
      <c r="E68" s="23">
        <v>44</v>
      </c>
      <c r="F68" s="45" t="s">
        <v>187</v>
      </c>
      <c r="G68" s="31" t="s">
        <v>187</v>
      </c>
    </row>
    <row r="69" spans="1:7" ht="17.100000000000001" customHeight="1" x14ac:dyDescent="0.3">
      <c r="A69" s="22" t="s">
        <v>183</v>
      </c>
      <c r="B69" s="22" t="s">
        <v>12</v>
      </c>
      <c r="C69" s="22" t="s">
        <v>82</v>
      </c>
      <c r="D69" s="22" t="s">
        <v>79</v>
      </c>
      <c r="E69" s="43" t="s">
        <v>187</v>
      </c>
      <c r="F69" s="38">
        <v>1</v>
      </c>
      <c r="G69" s="24" t="s">
        <v>188</v>
      </c>
    </row>
    <row r="70" spans="1:7" ht="17.100000000000001" customHeight="1" x14ac:dyDescent="0.3">
      <c r="A70" s="22" t="s">
        <v>183</v>
      </c>
      <c r="B70" s="22" t="s">
        <v>12</v>
      </c>
      <c r="C70" s="22" t="s">
        <v>82</v>
      </c>
      <c r="D70" s="22" t="s">
        <v>80</v>
      </c>
      <c r="E70" s="42" t="s">
        <v>187</v>
      </c>
      <c r="F70" s="38">
        <v>1</v>
      </c>
      <c r="G70" s="24" t="s">
        <v>188</v>
      </c>
    </row>
    <row r="71" spans="1:7" ht="17.100000000000001" customHeight="1" x14ac:dyDescent="0.3">
      <c r="A71" s="22" t="s">
        <v>183</v>
      </c>
      <c r="B71" s="22" t="s">
        <v>12</v>
      </c>
      <c r="C71" s="22" t="s">
        <v>83</v>
      </c>
      <c r="D71" s="22" t="s">
        <v>79</v>
      </c>
      <c r="E71" s="43" t="s">
        <v>187</v>
      </c>
      <c r="F71" s="38">
        <v>1</v>
      </c>
      <c r="G71" s="24" t="s">
        <v>188</v>
      </c>
    </row>
    <row r="72" spans="1:7" ht="17.100000000000001" customHeight="1" x14ac:dyDescent="0.3">
      <c r="A72" s="22" t="s">
        <v>183</v>
      </c>
      <c r="B72" s="22" t="s">
        <v>12</v>
      </c>
      <c r="C72" s="22" t="s">
        <v>83</v>
      </c>
      <c r="D72" s="22" t="s">
        <v>80</v>
      </c>
      <c r="E72" s="42" t="s">
        <v>187</v>
      </c>
      <c r="F72" s="38">
        <v>1</v>
      </c>
      <c r="G72" s="24" t="s">
        <v>188</v>
      </c>
    </row>
    <row r="73" spans="1:7" ht="17.100000000000001" customHeight="1" x14ac:dyDescent="0.3">
      <c r="A73" s="22" t="s">
        <v>183</v>
      </c>
      <c r="B73" s="22" t="s">
        <v>12</v>
      </c>
      <c r="C73" s="22" t="s">
        <v>84</v>
      </c>
      <c r="D73" s="22" t="s">
        <v>79</v>
      </c>
      <c r="E73" s="43" t="s">
        <v>187</v>
      </c>
      <c r="F73" s="38">
        <v>1</v>
      </c>
      <c r="G73" s="24" t="s">
        <v>188</v>
      </c>
    </row>
    <row r="74" spans="1:7" ht="17.100000000000001" customHeight="1" x14ac:dyDescent="0.3">
      <c r="A74" s="22" t="s">
        <v>183</v>
      </c>
      <c r="B74" s="22" t="s">
        <v>12</v>
      </c>
      <c r="C74" s="22" t="s">
        <v>84</v>
      </c>
      <c r="D74" s="22" t="s">
        <v>80</v>
      </c>
      <c r="E74" s="42" t="s">
        <v>187</v>
      </c>
      <c r="F74" s="38">
        <v>1</v>
      </c>
      <c r="G74" s="24" t="s">
        <v>188</v>
      </c>
    </row>
    <row r="75" spans="1:7" ht="17.100000000000001" customHeight="1" x14ac:dyDescent="0.3">
      <c r="A75" s="22" t="s">
        <v>183</v>
      </c>
      <c r="B75" s="22" t="s">
        <v>13</v>
      </c>
      <c r="C75" s="22" t="s">
        <v>78</v>
      </c>
      <c r="D75" s="22" t="s">
        <v>79</v>
      </c>
      <c r="E75" s="23">
        <v>360</v>
      </c>
      <c r="F75" s="44" t="s">
        <v>187</v>
      </c>
      <c r="G75" s="35" t="s">
        <v>187</v>
      </c>
    </row>
    <row r="76" spans="1:7" ht="17.100000000000001" customHeight="1" x14ac:dyDescent="0.3">
      <c r="A76" s="22" t="s">
        <v>183</v>
      </c>
      <c r="B76" s="22" t="s">
        <v>13</v>
      </c>
      <c r="C76" s="22" t="s">
        <v>78</v>
      </c>
      <c r="D76" s="22" t="s">
        <v>80</v>
      </c>
      <c r="E76" s="23">
        <v>389</v>
      </c>
      <c r="F76" s="45" t="s">
        <v>187</v>
      </c>
      <c r="G76" s="31" t="s">
        <v>187</v>
      </c>
    </row>
    <row r="77" spans="1:7" ht="17.100000000000001" customHeight="1" x14ac:dyDescent="0.3">
      <c r="A77" s="22" t="s">
        <v>183</v>
      </c>
      <c r="B77" s="22" t="s">
        <v>13</v>
      </c>
      <c r="C77" s="22" t="s">
        <v>81</v>
      </c>
      <c r="D77" s="22" t="s">
        <v>79</v>
      </c>
      <c r="E77" s="23">
        <v>402</v>
      </c>
      <c r="F77" s="44" t="s">
        <v>187</v>
      </c>
      <c r="G77" s="35" t="s">
        <v>187</v>
      </c>
    </row>
    <row r="78" spans="1:7" ht="17.100000000000001" customHeight="1" x14ac:dyDescent="0.3">
      <c r="A78" s="22" t="s">
        <v>183</v>
      </c>
      <c r="B78" s="22" t="s">
        <v>13</v>
      </c>
      <c r="C78" s="22" t="s">
        <v>81</v>
      </c>
      <c r="D78" s="22" t="s">
        <v>80</v>
      </c>
      <c r="E78" s="23">
        <v>424</v>
      </c>
      <c r="F78" s="45" t="s">
        <v>187</v>
      </c>
      <c r="G78" s="31" t="s">
        <v>187</v>
      </c>
    </row>
    <row r="79" spans="1:7" ht="17.100000000000001" customHeight="1" x14ac:dyDescent="0.3">
      <c r="A79" s="22" t="s">
        <v>183</v>
      </c>
      <c r="B79" s="22" t="s">
        <v>13</v>
      </c>
      <c r="C79" s="22" t="s">
        <v>82</v>
      </c>
      <c r="D79" s="22" t="s">
        <v>79</v>
      </c>
      <c r="E79" s="23">
        <v>52</v>
      </c>
      <c r="F79" s="44" t="s">
        <v>187</v>
      </c>
      <c r="G79" s="35" t="s">
        <v>187</v>
      </c>
    </row>
    <row r="80" spans="1:7" ht="17.100000000000001" customHeight="1" x14ac:dyDescent="0.3">
      <c r="A80" s="22" t="s">
        <v>183</v>
      </c>
      <c r="B80" s="22" t="s">
        <v>13</v>
      </c>
      <c r="C80" s="22" t="s">
        <v>82</v>
      </c>
      <c r="D80" s="22" t="s">
        <v>80</v>
      </c>
      <c r="E80" s="23">
        <v>77</v>
      </c>
      <c r="F80" s="45" t="s">
        <v>187</v>
      </c>
      <c r="G80" s="31" t="s">
        <v>187</v>
      </c>
    </row>
    <row r="81" spans="1:7" ht="17.100000000000001" customHeight="1" x14ac:dyDescent="0.3">
      <c r="A81" s="22" t="s">
        <v>183</v>
      </c>
      <c r="B81" s="22" t="s">
        <v>13</v>
      </c>
      <c r="C81" s="22" t="s">
        <v>83</v>
      </c>
      <c r="D81" s="22" t="s">
        <v>79</v>
      </c>
      <c r="E81" s="23">
        <v>56</v>
      </c>
      <c r="F81" s="44" t="s">
        <v>187</v>
      </c>
      <c r="G81" s="35" t="s">
        <v>187</v>
      </c>
    </row>
    <row r="82" spans="1:7" ht="17.100000000000001" customHeight="1" x14ac:dyDescent="0.3">
      <c r="A82" s="22" t="s">
        <v>183</v>
      </c>
      <c r="B82" s="22" t="s">
        <v>13</v>
      </c>
      <c r="C82" s="22" t="s">
        <v>83</v>
      </c>
      <c r="D82" s="22" t="s">
        <v>80</v>
      </c>
      <c r="E82" s="23">
        <v>46</v>
      </c>
      <c r="F82" s="45" t="s">
        <v>187</v>
      </c>
      <c r="G82" s="31" t="s">
        <v>187</v>
      </c>
    </row>
    <row r="83" spans="1:7" ht="17.100000000000001" customHeight="1" x14ac:dyDescent="0.3">
      <c r="A83" s="22" t="s">
        <v>183</v>
      </c>
      <c r="B83" s="22" t="s">
        <v>13</v>
      </c>
      <c r="C83" s="22" t="s">
        <v>84</v>
      </c>
      <c r="D83" s="22" t="s">
        <v>79</v>
      </c>
      <c r="E83" s="23">
        <v>110</v>
      </c>
      <c r="F83" s="44" t="s">
        <v>187</v>
      </c>
      <c r="G83" s="35" t="s">
        <v>187</v>
      </c>
    </row>
    <row r="84" spans="1:7" ht="17.100000000000001" customHeight="1" x14ac:dyDescent="0.3">
      <c r="A84" s="22" t="s">
        <v>183</v>
      </c>
      <c r="B84" s="22" t="s">
        <v>13</v>
      </c>
      <c r="C84" s="22" t="s">
        <v>84</v>
      </c>
      <c r="D84" s="22" t="s">
        <v>80</v>
      </c>
      <c r="E84" s="23">
        <v>143</v>
      </c>
      <c r="F84" s="45" t="s">
        <v>187</v>
      </c>
      <c r="G84" s="31" t="s">
        <v>187</v>
      </c>
    </row>
    <row r="85" spans="1:7" ht="17.100000000000001" customHeight="1" x14ac:dyDescent="0.3">
      <c r="A85" s="22" t="s">
        <v>183</v>
      </c>
      <c r="B85" s="22" t="s">
        <v>14</v>
      </c>
      <c r="C85" s="22" t="s">
        <v>78</v>
      </c>
      <c r="D85" s="22" t="s">
        <v>79</v>
      </c>
      <c r="E85" s="43" t="s">
        <v>187</v>
      </c>
      <c r="F85" s="38">
        <v>1</v>
      </c>
      <c r="G85" s="24" t="s">
        <v>188</v>
      </c>
    </row>
    <row r="86" spans="1:7" ht="17.100000000000001" customHeight="1" x14ac:dyDescent="0.3">
      <c r="A86" s="22" t="s">
        <v>183</v>
      </c>
      <c r="B86" s="22" t="s">
        <v>14</v>
      </c>
      <c r="C86" s="22" t="s">
        <v>78</v>
      </c>
      <c r="D86" s="22" t="s">
        <v>80</v>
      </c>
      <c r="E86" s="42" t="s">
        <v>187</v>
      </c>
      <c r="F86" s="38">
        <v>1</v>
      </c>
      <c r="G86" s="24" t="s">
        <v>188</v>
      </c>
    </row>
    <row r="87" spans="1:7" ht="17.100000000000001" customHeight="1" x14ac:dyDescent="0.3">
      <c r="A87" s="22" t="s">
        <v>183</v>
      </c>
      <c r="B87" s="22" t="s">
        <v>14</v>
      </c>
      <c r="C87" s="22" t="s">
        <v>81</v>
      </c>
      <c r="D87" s="22" t="s">
        <v>79</v>
      </c>
      <c r="E87" s="43" t="s">
        <v>187</v>
      </c>
      <c r="F87" s="38">
        <v>1</v>
      </c>
      <c r="G87" s="24" t="s">
        <v>188</v>
      </c>
    </row>
    <row r="88" spans="1:7" ht="17.100000000000001" customHeight="1" x14ac:dyDescent="0.3">
      <c r="A88" s="22" t="s">
        <v>183</v>
      </c>
      <c r="B88" s="22" t="s">
        <v>14</v>
      </c>
      <c r="C88" s="22" t="s">
        <v>81</v>
      </c>
      <c r="D88" s="22" t="s">
        <v>80</v>
      </c>
      <c r="E88" s="42" t="s">
        <v>187</v>
      </c>
      <c r="F88" s="38">
        <v>1</v>
      </c>
      <c r="G88" s="24" t="s">
        <v>188</v>
      </c>
    </row>
    <row r="89" spans="1:7" ht="17.100000000000001" customHeight="1" x14ac:dyDescent="0.3">
      <c r="A89" s="22" t="s">
        <v>183</v>
      </c>
      <c r="B89" s="22" t="s">
        <v>14</v>
      </c>
      <c r="C89" s="22" t="s">
        <v>82</v>
      </c>
      <c r="D89" s="22" t="s">
        <v>79</v>
      </c>
      <c r="E89" s="43" t="s">
        <v>187</v>
      </c>
      <c r="F89" s="38">
        <v>1</v>
      </c>
      <c r="G89" s="24" t="s">
        <v>188</v>
      </c>
    </row>
    <row r="90" spans="1:7" ht="17.100000000000001" customHeight="1" x14ac:dyDescent="0.3">
      <c r="A90" s="22" t="s">
        <v>183</v>
      </c>
      <c r="B90" s="22" t="s">
        <v>14</v>
      </c>
      <c r="C90" s="22" t="s">
        <v>82</v>
      </c>
      <c r="D90" s="22" t="s">
        <v>80</v>
      </c>
      <c r="E90" s="42" t="s">
        <v>187</v>
      </c>
      <c r="F90" s="38">
        <v>1</v>
      </c>
      <c r="G90" s="24" t="s">
        <v>188</v>
      </c>
    </row>
    <row r="91" spans="1:7" ht="17.100000000000001" customHeight="1" x14ac:dyDescent="0.3">
      <c r="A91" s="22" t="s">
        <v>183</v>
      </c>
      <c r="B91" s="22" t="s">
        <v>14</v>
      </c>
      <c r="C91" s="22" t="s">
        <v>83</v>
      </c>
      <c r="D91" s="22" t="s">
        <v>79</v>
      </c>
      <c r="E91" s="43" t="s">
        <v>187</v>
      </c>
      <c r="F91" s="38">
        <v>1</v>
      </c>
      <c r="G91" s="24" t="s">
        <v>188</v>
      </c>
    </row>
    <row r="92" spans="1:7" ht="17.100000000000001" customHeight="1" x14ac:dyDescent="0.3">
      <c r="A92" s="22" t="s">
        <v>183</v>
      </c>
      <c r="B92" s="22" t="s">
        <v>14</v>
      </c>
      <c r="C92" s="22" t="s">
        <v>83</v>
      </c>
      <c r="D92" s="22" t="s">
        <v>80</v>
      </c>
      <c r="E92" s="42" t="s">
        <v>187</v>
      </c>
      <c r="F92" s="38">
        <v>1</v>
      </c>
      <c r="G92" s="24" t="s">
        <v>188</v>
      </c>
    </row>
    <row r="93" spans="1:7" ht="17.100000000000001" customHeight="1" x14ac:dyDescent="0.3">
      <c r="A93" s="22" t="s">
        <v>183</v>
      </c>
      <c r="B93" s="22" t="s">
        <v>14</v>
      </c>
      <c r="C93" s="22" t="s">
        <v>84</v>
      </c>
      <c r="D93" s="22" t="s">
        <v>79</v>
      </c>
      <c r="E93" s="43" t="s">
        <v>187</v>
      </c>
      <c r="F93" s="38">
        <v>1</v>
      </c>
      <c r="G93" s="24" t="s">
        <v>188</v>
      </c>
    </row>
    <row r="94" spans="1:7" ht="17.100000000000001" customHeight="1" x14ac:dyDescent="0.3">
      <c r="A94" s="22" t="s">
        <v>183</v>
      </c>
      <c r="B94" s="22" t="s">
        <v>14</v>
      </c>
      <c r="C94" s="22" t="s">
        <v>84</v>
      </c>
      <c r="D94" s="22" t="s">
        <v>80</v>
      </c>
      <c r="E94" s="42" t="s">
        <v>187</v>
      </c>
      <c r="F94" s="38">
        <v>1</v>
      </c>
      <c r="G94" s="24" t="s">
        <v>188</v>
      </c>
    </row>
    <row r="95" spans="1:7" ht="17.100000000000001" customHeight="1" x14ac:dyDescent="0.3">
      <c r="A95" s="22" t="s">
        <v>183</v>
      </c>
      <c r="B95" s="22" t="s">
        <v>15</v>
      </c>
      <c r="C95" s="22" t="s">
        <v>78</v>
      </c>
      <c r="D95" s="22" t="s">
        <v>79</v>
      </c>
      <c r="E95" s="23">
        <v>26</v>
      </c>
      <c r="F95" s="44" t="s">
        <v>187</v>
      </c>
      <c r="G95" s="35" t="s">
        <v>187</v>
      </c>
    </row>
    <row r="96" spans="1:7" ht="17.100000000000001" customHeight="1" x14ac:dyDescent="0.3">
      <c r="A96" s="22" t="s">
        <v>183</v>
      </c>
      <c r="B96" s="22" t="s">
        <v>15</v>
      </c>
      <c r="C96" s="22" t="s">
        <v>78</v>
      </c>
      <c r="D96" s="22" t="s">
        <v>80</v>
      </c>
      <c r="E96" s="23">
        <v>29</v>
      </c>
      <c r="F96" s="45" t="s">
        <v>187</v>
      </c>
      <c r="G96" s="31" t="s">
        <v>187</v>
      </c>
    </row>
    <row r="97" spans="1:7" ht="17.100000000000001" customHeight="1" x14ac:dyDescent="0.3">
      <c r="A97" s="22" t="s">
        <v>183</v>
      </c>
      <c r="B97" s="22" t="s">
        <v>15</v>
      </c>
      <c r="C97" s="22" t="s">
        <v>81</v>
      </c>
      <c r="D97" s="22" t="s">
        <v>79</v>
      </c>
      <c r="E97" s="23">
        <v>54</v>
      </c>
      <c r="F97" s="44" t="s">
        <v>187</v>
      </c>
      <c r="G97" s="35" t="s">
        <v>187</v>
      </c>
    </row>
    <row r="98" spans="1:7" ht="17.100000000000001" customHeight="1" x14ac:dyDescent="0.3">
      <c r="A98" s="22" t="s">
        <v>183</v>
      </c>
      <c r="B98" s="22" t="s">
        <v>15</v>
      </c>
      <c r="C98" s="22" t="s">
        <v>81</v>
      </c>
      <c r="D98" s="22" t="s">
        <v>80</v>
      </c>
      <c r="E98" s="23">
        <v>67</v>
      </c>
      <c r="F98" s="45" t="s">
        <v>187</v>
      </c>
      <c r="G98" s="31" t="s">
        <v>187</v>
      </c>
    </row>
    <row r="99" spans="1:7" ht="17.100000000000001" customHeight="1" x14ac:dyDescent="0.3">
      <c r="A99" s="22" t="s">
        <v>183</v>
      </c>
      <c r="B99" s="22" t="s">
        <v>15</v>
      </c>
      <c r="C99" s="22" t="s">
        <v>82</v>
      </c>
      <c r="D99" s="22" t="s">
        <v>79</v>
      </c>
      <c r="E99" s="43" t="s">
        <v>187</v>
      </c>
      <c r="F99" s="38">
        <v>1</v>
      </c>
      <c r="G99" s="24" t="s">
        <v>188</v>
      </c>
    </row>
    <row r="100" spans="1:7" ht="17.100000000000001" customHeight="1" x14ac:dyDescent="0.3">
      <c r="A100" s="22" t="s">
        <v>183</v>
      </c>
      <c r="B100" s="22" t="s">
        <v>15</v>
      </c>
      <c r="C100" s="22" t="s">
        <v>82</v>
      </c>
      <c r="D100" s="22" t="s">
        <v>80</v>
      </c>
      <c r="E100" s="42" t="s">
        <v>187</v>
      </c>
      <c r="F100" s="38">
        <v>1</v>
      </c>
      <c r="G100" s="24" t="s">
        <v>188</v>
      </c>
    </row>
    <row r="101" spans="1:7" ht="17.100000000000001" customHeight="1" x14ac:dyDescent="0.3">
      <c r="A101" s="22" t="s">
        <v>183</v>
      </c>
      <c r="B101" s="22" t="s">
        <v>15</v>
      </c>
      <c r="C101" s="22" t="s">
        <v>83</v>
      </c>
      <c r="D101" s="22" t="s">
        <v>79</v>
      </c>
      <c r="E101" s="43" t="s">
        <v>187</v>
      </c>
      <c r="F101" s="38">
        <v>1</v>
      </c>
      <c r="G101" s="24" t="s">
        <v>188</v>
      </c>
    </row>
    <row r="102" spans="1:7" ht="17.100000000000001" customHeight="1" x14ac:dyDescent="0.3">
      <c r="A102" s="22" t="s">
        <v>183</v>
      </c>
      <c r="B102" s="22" t="s">
        <v>15</v>
      </c>
      <c r="C102" s="22" t="s">
        <v>83</v>
      </c>
      <c r="D102" s="22" t="s">
        <v>80</v>
      </c>
      <c r="E102" s="42" t="s">
        <v>187</v>
      </c>
      <c r="F102" s="38">
        <v>1</v>
      </c>
      <c r="G102" s="24" t="s">
        <v>188</v>
      </c>
    </row>
    <row r="103" spans="1:7" ht="17.100000000000001" customHeight="1" x14ac:dyDescent="0.3">
      <c r="A103" s="22" t="s">
        <v>183</v>
      </c>
      <c r="B103" s="22" t="s">
        <v>15</v>
      </c>
      <c r="C103" s="22" t="s">
        <v>84</v>
      </c>
      <c r="D103" s="22" t="s">
        <v>79</v>
      </c>
      <c r="E103" s="43" t="s">
        <v>187</v>
      </c>
      <c r="F103" s="38">
        <v>1</v>
      </c>
      <c r="G103" s="24" t="s">
        <v>188</v>
      </c>
    </row>
    <row r="104" spans="1:7" ht="17.100000000000001" customHeight="1" x14ac:dyDescent="0.3">
      <c r="A104" s="22" t="s">
        <v>183</v>
      </c>
      <c r="B104" s="22" t="s">
        <v>15</v>
      </c>
      <c r="C104" s="22" t="s">
        <v>84</v>
      </c>
      <c r="D104" s="22" t="s">
        <v>80</v>
      </c>
      <c r="E104" s="42" t="s">
        <v>187</v>
      </c>
      <c r="F104" s="38">
        <v>1</v>
      </c>
      <c r="G104" s="24" t="s">
        <v>188</v>
      </c>
    </row>
    <row r="105" spans="1:7" ht="17.100000000000001" customHeight="1" x14ac:dyDescent="0.3">
      <c r="A105" s="22" t="s">
        <v>183</v>
      </c>
      <c r="B105" s="22" t="s">
        <v>16</v>
      </c>
      <c r="C105" s="22" t="s">
        <v>78</v>
      </c>
      <c r="D105" s="22" t="s">
        <v>79</v>
      </c>
      <c r="E105" s="23">
        <v>63</v>
      </c>
      <c r="F105" s="44" t="s">
        <v>187</v>
      </c>
      <c r="G105" s="35" t="s">
        <v>187</v>
      </c>
    </row>
    <row r="106" spans="1:7" ht="17.100000000000001" customHeight="1" x14ac:dyDescent="0.3">
      <c r="A106" s="22" t="s">
        <v>183</v>
      </c>
      <c r="B106" s="22" t="s">
        <v>16</v>
      </c>
      <c r="C106" s="22" t="s">
        <v>78</v>
      </c>
      <c r="D106" s="22" t="s">
        <v>80</v>
      </c>
      <c r="E106" s="23">
        <v>93</v>
      </c>
      <c r="F106" s="45" t="s">
        <v>187</v>
      </c>
      <c r="G106" s="31" t="s">
        <v>187</v>
      </c>
    </row>
    <row r="107" spans="1:7" ht="17.100000000000001" customHeight="1" x14ac:dyDescent="0.3">
      <c r="A107" s="22" t="s">
        <v>183</v>
      </c>
      <c r="B107" s="22" t="s">
        <v>16</v>
      </c>
      <c r="C107" s="22" t="s">
        <v>81</v>
      </c>
      <c r="D107" s="22" t="s">
        <v>79</v>
      </c>
      <c r="E107" s="23">
        <v>81</v>
      </c>
      <c r="F107" s="44" t="s">
        <v>187</v>
      </c>
      <c r="G107" s="35" t="s">
        <v>187</v>
      </c>
    </row>
    <row r="108" spans="1:7" ht="17.100000000000001" customHeight="1" x14ac:dyDescent="0.3">
      <c r="A108" s="22" t="s">
        <v>183</v>
      </c>
      <c r="B108" s="22" t="s">
        <v>16</v>
      </c>
      <c r="C108" s="22" t="s">
        <v>81</v>
      </c>
      <c r="D108" s="22" t="s">
        <v>80</v>
      </c>
      <c r="E108" s="23">
        <v>77</v>
      </c>
      <c r="F108" s="45" t="s">
        <v>187</v>
      </c>
      <c r="G108" s="31" t="s">
        <v>187</v>
      </c>
    </row>
    <row r="109" spans="1:7" ht="17.100000000000001" customHeight="1" x14ac:dyDescent="0.3">
      <c r="A109" s="22" t="s">
        <v>183</v>
      </c>
      <c r="B109" s="22" t="s">
        <v>16</v>
      </c>
      <c r="C109" s="22" t="s">
        <v>82</v>
      </c>
      <c r="D109" s="22" t="s">
        <v>79</v>
      </c>
      <c r="E109" s="23">
        <v>19</v>
      </c>
      <c r="F109" s="44" t="s">
        <v>187</v>
      </c>
      <c r="G109" s="35" t="s">
        <v>187</v>
      </c>
    </row>
    <row r="110" spans="1:7" ht="17.100000000000001" customHeight="1" x14ac:dyDescent="0.3">
      <c r="A110" s="22" t="s">
        <v>183</v>
      </c>
      <c r="B110" s="22" t="s">
        <v>16</v>
      </c>
      <c r="C110" s="22" t="s">
        <v>82</v>
      </c>
      <c r="D110" s="22" t="s">
        <v>80</v>
      </c>
      <c r="E110" s="23">
        <v>16</v>
      </c>
      <c r="F110" s="45" t="s">
        <v>187</v>
      </c>
      <c r="G110" s="31" t="s">
        <v>187</v>
      </c>
    </row>
    <row r="111" spans="1:7" ht="17.100000000000001" customHeight="1" x14ac:dyDescent="0.3">
      <c r="A111" s="22" t="s">
        <v>183</v>
      </c>
      <c r="B111" s="22" t="s">
        <v>16</v>
      </c>
      <c r="C111" s="22" t="s">
        <v>83</v>
      </c>
      <c r="D111" s="22" t="s">
        <v>79</v>
      </c>
      <c r="E111" s="23">
        <v>19</v>
      </c>
      <c r="F111" s="44" t="s">
        <v>187</v>
      </c>
      <c r="G111" s="35" t="s">
        <v>187</v>
      </c>
    </row>
    <row r="112" spans="1:7" ht="17.100000000000001" customHeight="1" x14ac:dyDescent="0.3">
      <c r="A112" s="22" t="s">
        <v>183</v>
      </c>
      <c r="B112" s="22" t="s">
        <v>16</v>
      </c>
      <c r="C112" s="22" t="s">
        <v>83</v>
      </c>
      <c r="D112" s="22" t="s">
        <v>80</v>
      </c>
      <c r="E112" s="23">
        <v>20</v>
      </c>
      <c r="F112" s="45" t="s">
        <v>187</v>
      </c>
      <c r="G112" s="31" t="s">
        <v>187</v>
      </c>
    </row>
    <row r="113" spans="1:7" ht="17.100000000000001" customHeight="1" x14ac:dyDescent="0.3">
      <c r="A113" s="22" t="s">
        <v>183</v>
      </c>
      <c r="B113" s="22" t="s">
        <v>16</v>
      </c>
      <c r="C113" s="22" t="s">
        <v>84</v>
      </c>
      <c r="D113" s="22" t="s">
        <v>79</v>
      </c>
      <c r="E113" s="23">
        <v>22</v>
      </c>
      <c r="F113" s="44" t="s">
        <v>187</v>
      </c>
      <c r="G113" s="35" t="s">
        <v>187</v>
      </c>
    </row>
    <row r="114" spans="1:7" ht="17.100000000000001" customHeight="1" x14ac:dyDescent="0.3">
      <c r="A114" s="22" t="s">
        <v>183</v>
      </c>
      <c r="B114" s="22" t="s">
        <v>16</v>
      </c>
      <c r="C114" s="22" t="s">
        <v>84</v>
      </c>
      <c r="D114" s="22" t="s">
        <v>80</v>
      </c>
      <c r="E114" s="23">
        <v>19</v>
      </c>
      <c r="F114" s="45" t="s">
        <v>187</v>
      </c>
      <c r="G114" s="31" t="s">
        <v>187</v>
      </c>
    </row>
    <row r="115" spans="1:7" ht="17.100000000000001" customHeight="1" x14ac:dyDescent="0.3">
      <c r="A115" s="22" t="s">
        <v>183</v>
      </c>
      <c r="B115" s="22" t="s">
        <v>17</v>
      </c>
      <c r="C115" s="22" t="s">
        <v>78</v>
      </c>
      <c r="D115" s="22" t="s">
        <v>79</v>
      </c>
      <c r="E115" s="43" t="s">
        <v>187</v>
      </c>
      <c r="F115" s="38">
        <v>1</v>
      </c>
      <c r="G115" s="24" t="s">
        <v>188</v>
      </c>
    </row>
    <row r="116" spans="1:7" ht="17.100000000000001" customHeight="1" x14ac:dyDescent="0.3">
      <c r="A116" s="22" t="s">
        <v>183</v>
      </c>
      <c r="B116" s="22" t="s">
        <v>17</v>
      </c>
      <c r="C116" s="22" t="s">
        <v>81</v>
      </c>
      <c r="D116" s="22" t="s">
        <v>79</v>
      </c>
      <c r="E116" s="42" t="s">
        <v>187</v>
      </c>
      <c r="F116" s="38">
        <v>1</v>
      </c>
      <c r="G116" s="24" t="s">
        <v>188</v>
      </c>
    </row>
    <row r="117" spans="1:7" ht="17.100000000000001" customHeight="1" x14ac:dyDescent="0.3">
      <c r="A117" s="22" t="s">
        <v>183</v>
      </c>
      <c r="B117" s="22" t="s">
        <v>17</v>
      </c>
      <c r="C117" s="22" t="s">
        <v>81</v>
      </c>
      <c r="D117" s="22" t="s">
        <v>80</v>
      </c>
      <c r="E117" s="43" t="s">
        <v>187</v>
      </c>
      <c r="F117" s="38">
        <v>1</v>
      </c>
      <c r="G117" s="24" t="s">
        <v>188</v>
      </c>
    </row>
    <row r="118" spans="1:7" ht="17.100000000000001" customHeight="1" x14ac:dyDescent="0.3">
      <c r="A118" s="22" t="s">
        <v>183</v>
      </c>
      <c r="B118" s="22" t="s">
        <v>17</v>
      </c>
      <c r="C118" s="22" t="s">
        <v>82</v>
      </c>
      <c r="D118" s="22" t="s">
        <v>80</v>
      </c>
      <c r="E118" s="42" t="s">
        <v>187</v>
      </c>
      <c r="F118" s="38">
        <v>1</v>
      </c>
      <c r="G118" s="24" t="s">
        <v>188</v>
      </c>
    </row>
    <row r="119" spans="1:7" ht="17.100000000000001" customHeight="1" x14ac:dyDescent="0.3">
      <c r="A119" s="22" t="s">
        <v>183</v>
      </c>
      <c r="B119" s="22" t="s">
        <v>17</v>
      </c>
      <c r="C119" s="22" t="s">
        <v>83</v>
      </c>
      <c r="D119" s="22" t="s">
        <v>79</v>
      </c>
      <c r="E119" s="43" t="s">
        <v>187</v>
      </c>
      <c r="F119" s="38">
        <v>1</v>
      </c>
      <c r="G119" s="24" t="s">
        <v>188</v>
      </c>
    </row>
    <row r="120" spans="1:7" ht="17.100000000000001" customHeight="1" x14ac:dyDescent="0.3">
      <c r="A120" s="22" t="s">
        <v>183</v>
      </c>
      <c r="B120" s="22" t="s">
        <v>17</v>
      </c>
      <c r="C120" s="22" t="s">
        <v>83</v>
      </c>
      <c r="D120" s="22" t="s">
        <v>80</v>
      </c>
      <c r="E120" s="42" t="s">
        <v>187</v>
      </c>
      <c r="F120" s="38">
        <v>1</v>
      </c>
      <c r="G120" s="24" t="s">
        <v>188</v>
      </c>
    </row>
    <row r="121" spans="1:7" ht="17.100000000000001" customHeight="1" x14ac:dyDescent="0.3">
      <c r="A121" s="22" t="s">
        <v>183</v>
      </c>
      <c r="B121" s="22" t="s">
        <v>17</v>
      </c>
      <c r="C121" s="22" t="s">
        <v>84</v>
      </c>
      <c r="D121" s="22" t="s">
        <v>79</v>
      </c>
      <c r="E121" s="43" t="s">
        <v>187</v>
      </c>
      <c r="F121" s="38">
        <v>1</v>
      </c>
      <c r="G121" s="24" t="s">
        <v>188</v>
      </c>
    </row>
    <row r="122" spans="1:7" ht="17.100000000000001" customHeight="1" x14ac:dyDescent="0.3">
      <c r="A122" s="22" t="s">
        <v>183</v>
      </c>
      <c r="B122" s="22" t="s">
        <v>17</v>
      </c>
      <c r="C122" s="22" t="s">
        <v>84</v>
      </c>
      <c r="D122" s="22" t="s">
        <v>80</v>
      </c>
      <c r="E122" s="42" t="s">
        <v>187</v>
      </c>
      <c r="F122" s="38">
        <v>1</v>
      </c>
      <c r="G122" s="24" t="s">
        <v>188</v>
      </c>
    </row>
    <row r="123" spans="1:7" ht="17.100000000000001" customHeight="1" x14ac:dyDescent="0.3">
      <c r="A123" s="22" t="s">
        <v>183</v>
      </c>
      <c r="B123" s="22" t="s">
        <v>18</v>
      </c>
      <c r="C123" s="22" t="s">
        <v>78</v>
      </c>
      <c r="D123" s="22" t="s">
        <v>79</v>
      </c>
      <c r="E123" s="23">
        <v>531</v>
      </c>
      <c r="F123" s="44" t="s">
        <v>187</v>
      </c>
      <c r="G123" s="35" t="s">
        <v>187</v>
      </c>
    </row>
    <row r="124" spans="1:7" ht="17.100000000000001" customHeight="1" x14ac:dyDescent="0.3">
      <c r="A124" s="22" t="s">
        <v>183</v>
      </c>
      <c r="B124" s="22" t="s">
        <v>18</v>
      </c>
      <c r="C124" s="22" t="s">
        <v>78</v>
      </c>
      <c r="D124" s="22" t="s">
        <v>80</v>
      </c>
      <c r="E124" s="23">
        <v>531</v>
      </c>
      <c r="F124" s="45" t="s">
        <v>187</v>
      </c>
      <c r="G124" s="31" t="s">
        <v>187</v>
      </c>
    </row>
    <row r="125" spans="1:7" ht="17.100000000000001" customHeight="1" x14ac:dyDescent="0.3">
      <c r="A125" s="22" t="s">
        <v>183</v>
      </c>
      <c r="B125" s="22" t="s">
        <v>18</v>
      </c>
      <c r="C125" s="22" t="s">
        <v>81</v>
      </c>
      <c r="D125" s="22" t="s">
        <v>79</v>
      </c>
      <c r="E125" s="23">
        <v>344</v>
      </c>
      <c r="F125" s="44" t="s">
        <v>187</v>
      </c>
      <c r="G125" s="35" t="s">
        <v>187</v>
      </c>
    </row>
    <row r="126" spans="1:7" ht="17.100000000000001" customHeight="1" x14ac:dyDescent="0.3">
      <c r="A126" s="22" t="s">
        <v>183</v>
      </c>
      <c r="B126" s="22" t="s">
        <v>18</v>
      </c>
      <c r="C126" s="22" t="s">
        <v>81</v>
      </c>
      <c r="D126" s="22" t="s">
        <v>80</v>
      </c>
      <c r="E126" s="23">
        <v>484</v>
      </c>
      <c r="F126" s="45" t="s">
        <v>187</v>
      </c>
      <c r="G126" s="31" t="s">
        <v>187</v>
      </c>
    </row>
    <row r="127" spans="1:7" ht="17.100000000000001" customHeight="1" x14ac:dyDescent="0.3">
      <c r="A127" s="22" t="s">
        <v>183</v>
      </c>
      <c r="B127" s="22" t="s">
        <v>18</v>
      </c>
      <c r="C127" s="22" t="s">
        <v>82</v>
      </c>
      <c r="D127" s="22" t="s">
        <v>79</v>
      </c>
      <c r="E127" s="23">
        <v>72</v>
      </c>
      <c r="F127" s="44" t="s">
        <v>187</v>
      </c>
      <c r="G127" s="35" t="s">
        <v>187</v>
      </c>
    </row>
    <row r="128" spans="1:7" ht="17.100000000000001" customHeight="1" x14ac:dyDescent="0.3">
      <c r="A128" s="22" t="s">
        <v>183</v>
      </c>
      <c r="B128" s="22" t="s">
        <v>18</v>
      </c>
      <c r="C128" s="22" t="s">
        <v>82</v>
      </c>
      <c r="D128" s="22" t="s">
        <v>80</v>
      </c>
      <c r="E128" s="23">
        <v>89</v>
      </c>
      <c r="F128" s="45" t="s">
        <v>187</v>
      </c>
      <c r="G128" s="31" t="s">
        <v>187</v>
      </c>
    </row>
    <row r="129" spans="1:7" ht="17.100000000000001" customHeight="1" x14ac:dyDescent="0.3">
      <c r="A129" s="22" t="s">
        <v>183</v>
      </c>
      <c r="B129" s="22" t="s">
        <v>18</v>
      </c>
      <c r="C129" s="22" t="s">
        <v>83</v>
      </c>
      <c r="D129" s="22" t="s">
        <v>79</v>
      </c>
      <c r="E129" s="23">
        <v>42</v>
      </c>
      <c r="F129" s="44" t="s">
        <v>187</v>
      </c>
      <c r="G129" s="35" t="s">
        <v>187</v>
      </c>
    </row>
    <row r="130" spans="1:7" ht="17.100000000000001" customHeight="1" x14ac:dyDescent="0.3">
      <c r="A130" s="22" t="s">
        <v>183</v>
      </c>
      <c r="B130" s="22" t="s">
        <v>18</v>
      </c>
      <c r="C130" s="22" t="s">
        <v>83</v>
      </c>
      <c r="D130" s="22" t="s">
        <v>80</v>
      </c>
      <c r="E130" s="23">
        <v>37</v>
      </c>
      <c r="F130" s="45" t="s">
        <v>187</v>
      </c>
      <c r="G130" s="31" t="s">
        <v>187</v>
      </c>
    </row>
    <row r="131" spans="1:7" ht="17.100000000000001" customHeight="1" x14ac:dyDescent="0.3">
      <c r="A131" s="22" t="s">
        <v>183</v>
      </c>
      <c r="B131" s="22" t="s">
        <v>18</v>
      </c>
      <c r="C131" s="22" t="s">
        <v>84</v>
      </c>
      <c r="D131" s="22" t="s">
        <v>79</v>
      </c>
      <c r="E131" s="23">
        <v>128</v>
      </c>
      <c r="F131" s="44" t="s">
        <v>187</v>
      </c>
      <c r="G131" s="35" t="s">
        <v>187</v>
      </c>
    </row>
    <row r="132" spans="1:7" ht="17.100000000000001" customHeight="1" x14ac:dyDescent="0.3">
      <c r="A132" s="22" t="s">
        <v>183</v>
      </c>
      <c r="B132" s="22" t="s">
        <v>18</v>
      </c>
      <c r="C132" s="22" t="s">
        <v>84</v>
      </c>
      <c r="D132" s="22" t="s">
        <v>80</v>
      </c>
      <c r="E132" s="23">
        <v>139</v>
      </c>
      <c r="F132" s="45" t="s">
        <v>187</v>
      </c>
      <c r="G132" s="31" t="s">
        <v>187</v>
      </c>
    </row>
    <row r="133" spans="1:7" ht="17.100000000000001" customHeight="1" x14ac:dyDescent="0.3">
      <c r="A133" s="22" t="s">
        <v>183</v>
      </c>
      <c r="B133" s="22" t="s">
        <v>19</v>
      </c>
      <c r="C133" s="22" t="s">
        <v>78</v>
      </c>
      <c r="D133" s="22" t="s">
        <v>79</v>
      </c>
      <c r="E133" s="23">
        <v>79</v>
      </c>
      <c r="F133" s="44" t="s">
        <v>187</v>
      </c>
      <c r="G133" s="35" t="s">
        <v>187</v>
      </c>
    </row>
    <row r="134" spans="1:7" ht="17.100000000000001" customHeight="1" x14ac:dyDescent="0.3">
      <c r="A134" s="22" t="s">
        <v>183</v>
      </c>
      <c r="B134" s="22" t="s">
        <v>19</v>
      </c>
      <c r="C134" s="22" t="s">
        <v>78</v>
      </c>
      <c r="D134" s="22" t="s">
        <v>80</v>
      </c>
      <c r="E134" s="23">
        <v>85</v>
      </c>
      <c r="F134" s="45" t="s">
        <v>187</v>
      </c>
      <c r="G134" s="31" t="s">
        <v>187</v>
      </c>
    </row>
    <row r="135" spans="1:7" ht="17.100000000000001" customHeight="1" x14ac:dyDescent="0.3">
      <c r="A135" s="22" t="s">
        <v>183</v>
      </c>
      <c r="B135" s="22" t="s">
        <v>19</v>
      </c>
      <c r="C135" s="22" t="s">
        <v>81</v>
      </c>
      <c r="D135" s="22" t="s">
        <v>79</v>
      </c>
      <c r="E135" s="23">
        <v>55</v>
      </c>
      <c r="F135" s="44" t="s">
        <v>187</v>
      </c>
      <c r="G135" s="35" t="s">
        <v>187</v>
      </c>
    </row>
    <row r="136" spans="1:7" ht="17.100000000000001" customHeight="1" x14ac:dyDescent="0.3">
      <c r="A136" s="22" t="s">
        <v>183</v>
      </c>
      <c r="B136" s="22" t="s">
        <v>19</v>
      </c>
      <c r="C136" s="22" t="s">
        <v>81</v>
      </c>
      <c r="D136" s="22" t="s">
        <v>80</v>
      </c>
      <c r="E136" s="23">
        <v>59</v>
      </c>
      <c r="F136" s="45" t="s">
        <v>187</v>
      </c>
      <c r="G136" s="31" t="s">
        <v>187</v>
      </c>
    </row>
    <row r="137" spans="1:7" ht="17.100000000000001" customHeight="1" x14ac:dyDescent="0.3">
      <c r="A137" s="22" t="s">
        <v>183</v>
      </c>
      <c r="B137" s="22" t="s">
        <v>19</v>
      </c>
      <c r="C137" s="22" t="s">
        <v>82</v>
      </c>
      <c r="D137" s="22" t="s">
        <v>79</v>
      </c>
      <c r="E137" s="23">
        <v>11</v>
      </c>
      <c r="F137" s="44" t="s">
        <v>187</v>
      </c>
      <c r="G137" s="35" t="s">
        <v>187</v>
      </c>
    </row>
    <row r="138" spans="1:7" ht="17.100000000000001" customHeight="1" x14ac:dyDescent="0.3">
      <c r="A138" s="22" t="s">
        <v>183</v>
      </c>
      <c r="B138" s="22" t="s">
        <v>19</v>
      </c>
      <c r="C138" s="22" t="s">
        <v>82</v>
      </c>
      <c r="D138" s="22" t="s">
        <v>80</v>
      </c>
      <c r="E138" s="42" t="s">
        <v>187</v>
      </c>
      <c r="F138" s="38">
        <v>1</v>
      </c>
      <c r="G138" s="24" t="s">
        <v>188</v>
      </c>
    </row>
    <row r="139" spans="1:7" ht="17.100000000000001" customHeight="1" x14ac:dyDescent="0.3">
      <c r="A139" s="22" t="s">
        <v>183</v>
      </c>
      <c r="B139" s="22" t="s">
        <v>19</v>
      </c>
      <c r="C139" s="22" t="s">
        <v>83</v>
      </c>
      <c r="D139" s="22" t="s">
        <v>79</v>
      </c>
      <c r="E139" s="43" t="s">
        <v>187</v>
      </c>
      <c r="F139" s="38">
        <v>1</v>
      </c>
      <c r="G139" s="24" t="s">
        <v>188</v>
      </c>
    </row>
    <row r="140" spans="1:7" ht="17.100000000000001" customHeight="1" x14ac:dyDescent="0.3">
      <c r="A140" s="22" t="s">
        <v>183</v>
      </c>
      <c r="B140" s="22" t="s">
        <v>19</v>
      </c>
      <c r="C140" s="22" t="s">
        <v>83</v>
      </c>
      <c r="D140" s="22" t="s">
        <v>80</v>
      </c>
      <c r="E140" s="42" t="s">
        <v>187</v>
      </c>
      <c r="F140" s="38">
        <v>1</v>
      </c>
      <c r="G140" s="24" t="s">
        <v>188</v>
      </c>
    </row>
    <row r="141" spans="1:7" ht="17.100000000000001" customHeight="1" x14ac:dyDescent="0.3">
      <c r="A141" s="22" t="s">
        <v>183</v>
      </c>
      <c r="B141" s="22" t="s">
        <v>19</v>
      </c>
      <c r="C141" s="22" t="s">
        <v>84</v>
      </c>
      <c r="D141" s="22" t="s">
        <v>79</v>
      </c>
      <c r="E141" s="23">
        <v>16</v>
      </c>
      <c r="F141" s="44" t="s">
        <v>187</v>
      </c>
      <c r="G141" s="35" t="s">
        <v>187</v>
      </c>
    </row>
    <row r="142" spans="1:7" ht="17.100000000000001" customHeight="1" x14ac:dyDescent="0.3">
      <c r="A142" s="22" t="s">
        <v>183</v>
      </c>
      <c r="B142" s="22" t="s">
        <v>19</v>
      </c>
      <c r="C142" s="22" t="s">
        <v>84</v>
      </c>
      <c r="D142" s="22" t="s">
        <v>80</v>
      </c>
      <c r="E142" s="23">
        <v>16</v>
      </c>
      <c r="F142" s="45" t="s">
        <v>187</v>
      </c>
      <c r="G142" s="31" t="s">
        <v>187</v>
      </c>
    </row>
    <row r="143" spans="1:7" ht="17.100000000000001" customHeight="1" x14ac:dyDescent="0.3">
      <c r="A143" s="22" t="s">
        <v>183</v>
      </c>
      <c r="B143" s="22" t="s">
        <v>20</v>
      </c>
      <c r="C143" s="22" t="s">
        <v>78</v>
      </c>
      <c r="D143" s="22" t="s">
        <v>79</v>
      </c>
      <c r="E143" s="23">
        <v>19</v>
      </c>
      <c r="F143" s="44" t="s">
        <v>187</v>
      </c>
      <c r="G143" s="35" t="s">
        <v>187</v>
      </c>
    </row>
    <row r="144" spans="1:7" ht="17.100000000000001" customHeight="1" x14ac:dyDescent="0.3">
      <c r="A144" s="22" t="s">
        <v>183</v>
      </c>
      <c r="B144" s="22" t="s">
        <v>20</v>
      </c>
      <c r="C144" s="22" t="s">
        <v>78</v>
      </c>
      <c r="D144" s="22" t="s">
        <v>80</v>
      </c>
      <c r="E144" s="23">
        <v>25</v>
      </c>
      <c r="F144" s="45" t="s">
        <v>187</v>
      </c>
      <c r="G144" s="31" t="s">
        <v>187</v>
      </c>
    </row>
    <row r="145" spans="1:7" ht="17.100000000000001" customHeight="1" x14ac:dyDescent="0.3">
      <c r="A145" s="22" t="s">
        <v>183</v>
      </c>
      <c r="B145" s="22" t="s">
        <v>20</v>
      </c>
      <c r="C145" s="22" t="s">
        <v>81</v>
      </c>
      <c r="D145" s="22" t="s">
        <v>79</v>
      </c>
      <c r="E145" s="23">
        <v>22</v>
      </c>
      <c r="F145" s="44" t="s">
        <v>187</v>
      </c>
      <c r="G145" s="35" t="s">
        <v>187</v>
      </c>
    </row>
    <row r="146" spans="1:7" ht="17.100000000000001" customHeight="1" x14ac:dyDescent="0.3">
      <c r="A146" s="22" t="s">
        <v>183</v>
      </c>
      <c r="B146" s="22" t="s">
        <v>20</v>
      </c>
      <c r="C146" s="22" t="s">
        <v>81</v>
      </c>
      <c r="D146" s="22" t="s">
        <v>80</v>
      </c>
      <c r="E146" s="23">
        <v>25</v>
      </c>
      <c r="F146" s="45" t="s">
        <v>187</v>
      </c>
      <c r="G146" s="31" t="s">
        <v>187</v>
      </c>
    </row>
    <row r="147" spans="1:7" ht="17.100000000000001" customHeight="1" x14ac:dyDescent="0.3">
      <c r="A147" s="22" t="s">
        <v>183</v>
      </c>
      <c r="B147" s="22" t="s">
        <v>20</v>
      </c>
      <c r="C147" s="22" t="s">
        <v>82</v>
      </c>
      <c r="D147" s="22" t="s">
        <v>79</v>
      </c>
      <c r="E147" s="43" t="s">
        <v>187</v>
      </c>
      <c r="F147" s="38">
        <v>1</v>
      </c>
      <c r="G147" s="24" t="s">
        <v>188</v>
      </c>
    </row>
    <row r="148" spans="1:7" ht="17.100000000000001" customHeight="1" x14ac:dyDescent="0.3">
      <c r="A148" s="22" t="s">
        <v>183</v>
      </c>
      <c r="B148" s="22" t="s">
        <v>20</v>
      </c>
      <c r="C148" s="22" t="s">
        <v>82</v>
      </c>
      <c r="D148" s="22" t="s">
        <v>80</v>
      </c>
      <c r="E148" s="42" t="s">
        <v>187</v>
      </c>
      <c r="F148" s="38">
        <v>1</v>
      </c>
      <c r="G148" s="24" t="s">
        <v>188</v>
      </c>
    </row>
    <row r="149" spans="1:7" ht="17.100000000000001" customHeight="1" x14ac:dyDescent="0.3">
      <c r="A149" s="22" t="s">
        <v>183</v>
      </c>
      <c r="B149" s="22" t="s">
        <v>20</v>
      </c>
      <c r="C149" s="22" t="s">
        <v>83</v>
      </c>
      <c r="D149" s="22" t="s">
        <v>79</v>
      </c>
      <c r="E149" s="43" t="s">
        <v>187</v>
      </c>
      <c r="F149" s="38">
        <v>1</v>
      </c>
      <c r="G149" s="24" t="s">
        <v>188</v>
      </c>
    </row>
    <row r="150" spans="1:7" ht="17.100000000000001" customHeight="1" x14ac:dyDescent="0.3">
      <c r="A150" s="22" t="s">
        <v>183</v>
      </c>
      <c r="B150" s="22" t="s">
        <v>20</v>
      </c>
      <c r="C150" s="22" t="s">
        <v>83</v>
      </c>
      <c r="D150" s="22" t="s">
        <v>80</v>
      </c>
      <c r="E150" s="42" t="s">
        <v>187</v>
      </c>
      <c r="F150" s="38">
        <v>1</v>
      </c>
      <c r="G150" s="24" t="s">
        <v>188</v>
      </c>
    </row>
    <row r="151" spans="1:7" ht="17.100000000000001" customHeight="1" x14ac:dyDescent="0.3">
      <c r="A151" s="22" t="s">
        <v>183</v>
      </c>
      <c r="B151" s="22" t="s">
        <v>20</v>
      </c>
      <c r="C151" s="22" t="s">
        <v>84</v>
      </c>
      <c r="D151" s="22" t="s">
        <v>79</v>
      </c>
      <c r="E151" s="43" t="s">
        <v>187</v>
      </c>
      <c r="F151" s="38">
        <v>1</v>
      </c>
      <c r="G151" s="24" t="s">
        <v>188</v>
      </c>
    </row>
    <row r="152" spans="1:7" ht="17.100000000000001" customHeight="1" x14ac:dyDescent="0.3">
      <c r="A152" s="22" t="s">
        <v>183</v>
      </c>
      <c r="B152" s="22" t="s">
        <v>20</v>
      </c>
      <c r="C152" s="22" t="s">
        <v>84</v>
      </c>
      <c r="D152" s="22" t="s">
        <v>80</v>
      </c>
      <c r="E152" s="42" t="s">
        <v>187</v>
      </c>
      <c r="F152" s="38">
        <v>1</v>
      </c>
      <c r="G152" s="24" t="s">
        <v>188</v>
      </c>
    </row>
    <row r="153" spans="1:7" ht="17.100000000000001" customHeight="1" x14ac:dyDescent="0.3">
      <c r="A153" s="22" t="s">
        <v>183</v>
      </c>
      <c r="B153" s="22" t="s">
        <v>21</v>
      </c>
      <c r="C153" s="22" t="s">
        <v>78</v>
      </c>
      <c r="D153" s="22" t="s">
        <v>79</v>
      </c>
      <c r="E153" s="43" t="s">
        <v>187</v>
      </c>
      <c r="F153" s="38">
        <v>1</v>
      </c>
      <c r="G153" s="24" t="s">
        <v>188</v>
      </c>
    </row>
    <row r="154" spans="1:7" ht="17.100000000000001" customHeight="1" x14ac:dyDescent="0.3">
      <c r="A154" s="22" t="s">
        <v>183</v>
      </c>
      <c r="B154" s="22" t="s">
        <v>21</v>
      </c>
      <c r="C154" s="22" t="s">
        <v>78</v>
      </c>
      <c r="D154" s="22" t="s">
        <v>80</v>
      </c>
      <c r="E154" s="42" t="s">
        <v>187</v>
      </c>
      <c r="F154" s="38">
        <v>1</v>
      </c>
      <c r="G154" s="24" t="s">
        <v>188</v>
      </c>
    </row>
    <row r="155" spans="1:7" ht="17.100000000000001" customHeight="1" x14ac:dyDescent="0.3">
      <c r="A155" s="22" t="s">
        <v>183</v>
      </c>
      <c r="B155" s="22" t="s">
        <v>21</v>
      </c>
      <c r="C155" s="22" t="s">
        <v>81</v>
      </c>
      <c r="D155" s="22" t="s">
        <v>79</v>
      </c>
      <c r="E155" s="43" t="s">
        <v>187</v>
      </c>
      <c r="F155" s="38">
        <v>1</v>
      </c>
      <c r="G155" s="24" t="s">
        <v>188</v>
      </c>
    </row>
    <row r="156" spans="1:7" ht="17.100000000000001" customHeight="1" x14ac:dyDescent="0.3">
      <c r="A156" s="22" t="s">
        <v>183</v>
      </c>
      <c r="B156" s="22" t="s">
        <v>21</v>
      </c>
      <c r="C156" s="22" t="s">
        <v>81</v>
      </c>
      <c r="D156" s="22" t="s">
        <v>80</v>
      </c>
      <c r="E156" s="42" t="s">
        <v>187</v>
      </c>
      <c r="F156" s="38">
        <v>1</v>
      </c>
      <c r="G156" s="24" t="s">
        <v>188</v>
      </c>
    </row>
    <row r="157" spans="1:7" ht="17.100000000000001" customHeight="1" x14ac:dyDescent="0.3">
      <c r="A157" s="22" t="s">
        <v>183</v>
      </c>
      <c r="B157" s="22" t="s">
        <v>21</v>
      </c>
      <c r="C157" s="22" t="s">
        <v>82</v>
      </c>
      <c r="D157" s="22" t="s">
        <v>79</v>
      </c>
      <c r="E157" s="43" t="s">
        <v>187</v>
      </c>
      <c r="F157" s="38">
        <v>1</v>
      </c>
      <c r="G157" s="24" t="s">
        <v>188</v>
      </c>
    </row>
    <row r="158" spans="1:7" ht="17.100000000000001" customHeight="1" x14ac:dyDescent="0.3">
      <c r="A158" s="22" t="s">
        <v>183</v>
      </c>
      <c r="B158" s="22" t="s">
        <v>21</v>
      </c>
      <c r="C158" s="22" t="s">
        <v>83</v>
      </c>
      <c r="D158" s="22" t="s">
        <v>80</v>
      </c>
      <c r="E158" s="42" t="s">
        <v>187</v>
      </c>
      <c r="F158" s="38">
        <v>1</v>
      </c>
      <c r="G158" s="24" t="s">
        <v>188</v>
      </c>
    </row>
    <row r="159" spans="1:7" ht="17.100000000000001" customHeight="1" x14ac:dyDescent="0.3">
      <c r="A159" s="22" t="s">
        <v>183</v>
      </c>
      <c r="B159" s="22" t="s">
        <v>21</v>
      </c>
      <c r="C159" s="22" t="s">
        <v>84</v>
      </c>
      <c r="D159" s="22" t="s">
        <v>79</v>
      </c>
      <c r="E159" s="43" t="s">
        <v>187</v>
      </c>
      <c r="F159" s="38">
        <v>1</v>
      </c>
      <c r="G159" s="24" t="s">
        <v>188</v>
      </c>
    </row>
    <row r="160" spans="1:7" ht="17.100000000000001" customHeight="1" x14ac:dyDescent="0.3">
      <c r="A160" s="22" t="s">
        <v>183</v>
      </c>
      <c r="B160" s="22" t="s">
        <v>21</v>
      </c>
      <c r="C160" s="22" t="s">
        <v>84</v>
      </c>
      <c r="D160" s="22" t="s">
        <v>80</v>
      </c>
      <c r="E160" s="42" t="s">
        <v>187</v>
      </c>
      <c r="F160" s="38">
        <v>1</v>
      </c>
      <c r="G160" s="24" t="s">
        <v>188</v>
      </c>
    </row>
    <row r="161" spans="1:7" ht="17.100000000000001" customHeight="1" x14ac:dyDescent="0.3">
      <c r="A161" s="22" t="s">
        <v>183</v>
      </c>
      <c r="B161" s="22" t="s">
        <v>22</v>
      </c>
      <c r="C161" s="22" t="s">
        <v>78</v>
      </c>
      <c r="D161" s="22" t="s">
        <v>79</v>
      </c>
      <c r="E161" s="23">
        <v>2557</v>
      </c>
      <c r="F161" s="44" t="s">
        <v>187</v>
      </c>
      <c r="G161" s="35" t="s">
        <v>187</v>
      </c>
    </row>
    <row r="162" spans="1:7" ht="17.100000000000001" customHeight="1" x14ac:dyDescent="0.3">
      <c r="A162" s="22" t="s">
        <v>183</v>
      </c>
      <c r="B162" s="22" t="s">
        <v>22</v>
      </c>
      <c r="C162" s="22" t="s">
        <v>78</v>
      </c>
      <c r="D162" s="22" t="s">
        <v>80</v>
      </c>
      <c r="E162" s="23">
        <v>2638</v>
      </c>
      <c r="F162" s="45" t="s">
        <v>187</v>
      </c>
      <c r="G162" s="31" t="s">
        <v>187</v>
      </c>
    </row>
    <row r="163" spans="1:7" ht="17.100000000000001" customHeight="1" x14ac:dyDescent="0.3">
      <c r="A163" s="22" t="s">
        <v>183</v>
      </c>
      <c r="B163" s="22" t="s">
        <v>22</v>
      </c>
      <c r="C163" s="22" t="s">
        <v>81</v>
      </c>
      <c r="D163" s="22" t="s">
        <v>79</v>
      </c>
      <c r="E163" s="23">
        <v>6199</v>
      </c>
      <c r="F163" s="44" t="s">
        <v>187</v>
      </c>
      <c r="G163" s="35" t="s">
        <v>187</v>
      </c>
    </row>
    <row r="164" spans="1:7" ht="17.100000000000001" customHeight="1" x14ac:dyDescent="0.3">
      <c r="A164" s="22" t="s">
        <v>183</v>
      </c>
      <c r="B164" s="22" t="s">
        <v>22</v>
      </c>
      <c r="C164" s="22" t="s">
        <v>81</v>
      </c>
      <c r="D164" s="22" t="s">
        <v>80</v>
      </c>
      <c r="E164" s="23">
        <v>7205</v>
      </c>
      <c r="F164" s="45" t="s">
        <v>187</v>
      </c>
      <c r="G164" s="31" t="s">
        <v>187</v>
      </c>
    </row>
    <row r="165" spans="1:7" ht="17.100000000000001" customHeight="1" x14ac:dyDescent="0.3">
      <c r="A165" s="22" t="s">
        <v>183</v>
      </c>
      <c r="B165" s="22" t="s">
        <v>22</v>
      </c>
      <c r="C165" s="22" t="s">
        <v>82</v>
      </c>
      <c r="D165" s="22" t="s">
        <v>79</v>
      </c>
      <c r="E165" s="23">
        <v>595</v>
      </c>
      <c r="F165" s="44" t="s">
        <v>187</v>
      </c>
      <c r="G165" s="35" t="s">
        <v>187</v>
      </c>
    </row>
    <row r="166" spans="1:7" ht="17.100000000000001" customHeight="1" x14ac:dyDescent="0.3">
      <c r="A166" s="22" t="s">
        <v>183</v>
      </c>
      <c r="B166" s="22" t="s">
        <v>22</v>
      </c>
      <c r="C166" s="22" t="s">
        <v>82</v>
      </c>
      <c r="D166" s="22" t="s">
        <v>80</v>
      </c>
      <c r="E166" s="23">
        <v>544</v>
      </c>
      <c r="F166" s="45" t="s">
        <v>187</v>
      </c>
      <c r="G166" s="31" t="s">
        <v>187</v>
      </c>
    </row>
    <row r="167" spans="1:7" ht="17.100000000000001" customHeight="1" x14ac:dyDescent="0.3">
      <c r="A167" s="22" t="s">
        <v>183</v>
      </c>
      <c r="B167" s="22" t="s">
        <v>22</v>
      </c>
      <c r="C167" s="22" t="s">
        <v>83</v>
      </c>
      <c r="D167" s="22" t="s">
        <v>79</v>
      </c>
      <c r="E167" s="23">
        <v>736</v>
      </c>
      <c r="F167" s="44" t="s">
        <v>187</v>
      </c>
      <c r="G167" s="35" t="s">
        <v>187</v>
      </c>
    </row>
    <row r="168" spans="1:7" ht="17.100000000000001" customHeight="1" x14ac:dyDescent="0.3">
      <c r="A168" s="22" t="s">
        <v>183</v>
      </c>
      <c r="B168" s="22" t="s">
        <v>22</v>
      </c>
      <c r="C168" s="22" t="s">
        <v>83</v>
      </c>
      <c r="D168" s="22" t="s">
        <v>80</v>
      </c>
      <c r="E168" s="23">
        <v>630</v>
      </c>
      <c r="F168" s="45" t="s">
        <v>187</v>
      </c>
      <c r="G168" s="31" t="s">
        <v>187</v>
      </c>
    </row>
    <row r="169" spans="1:7" ht="17.100000000000001" customHeight="1" x14ac:dyDescent="0.3">
      <c r="A169" s="22" t="s">
        <v>183</v>
      </c>
      <c r="B169" s="22" t="s">
        <v>22</v>
      </c>
      <c r="C169" s="22" t="s">
        <v>84</v>
      </c>
      <c r="D169" s="22" t="s">
        <v>79</v>
      </c>
      <c r="E169" s="23">
        <v>1321</v>
      </c>
      <c r="F169" s="44" t="s">
        <v>187</v>
      </c>
      <c r="G169" s="35" t="s">
        <v>187</v>
      </c>
    </row>
    <row r="170" spans="1:7" ht="17.100000000000001" customHeight="1" x14ac:dyDescent="0.3">
      <c r="A170" s="22" t="s">
        <v>183</v>
      </c>
      <c r="B170" s="22" t="s">
        <v>22</v>
      </c>
      <c r="C170" s="22" t="s">
        <v>84</v>
      </c>
      <c r="D170" s="22" t="s">
        <v>80</v>
      </c>
      <c r="E170" s="23">
        <v>1422</v>
      </c>
      <c r="F170" s="45" t="s">
        <v>187</v>
      </c>
      <c r="G170" s="31" t="s">
        <v>187</v>
      </c>
    </row>
    <row r="171" spans="1:7" ht="17.100000000000001" customHeight="1" x14ac:dyDescent="0.3">
      <c r="A171" s="22" t="s">
        <v>183</v>
      </c>
      <c r="B171" s="22" t="s">
        <v>23</v>
      </c>
      <c r="C171" s="22" t="s">
        <v>78</v>
      </c>
      <c r="D171" s="22" t="s">
        <v>79</v>
      </c>
      <c r="E171" s="23">
        <v>52</v>
      </c>
      <c r="F171" s="44" t="s">
        <v>187</v>
      </c>
      <c r="G171" s="35" t="s">
        <v>187</v>
      </c>
    </row>
    <row r="172" spans="1:7" ht="17.100000000000001" customHeight="1" x14ac:dyDescent="0.3">
      <c r="A172" s="22" t="s">
        <v>183</v>
      </c>
      <c r="B172" s="22" t="s">
        <v>23</v>
      </c>
      <c r="C172" s="22" t="s">
        <v>78</v>
      </c>
      <c r="D172" s="22" t="s">
        <v>80</v>
      </c>
      <c r="E172" s="23">
        <v>60</v>
      </c>
      <c r="F172" s="45" t="s">
        <v>187</v>
      </c>
      <c r="G172" s="31" t="s">
        <v>187</v>
      </c>
    </row>
    <row r="173" spans="1:7" ht="17.100000000000001" customHeight="1" x14ac:dyDescent="0.3">
      <c r="A173" s="22" t="s">
        <v>183</v>
      </c>
      <c r="B173" s="22" t="s">
        <v>23</v>
      </c>
      <c r="C173" s="22" t="s">
        <v>81</v>
      </c>
      <c r="D173" s="22" t="s">
        <v>79</v>
      </c>
      <c r="E173" s="23">
        <v>59</v>
      </c>
      <c r="F173" s="44" t="s">
        <v>187</v>
      </c>
      <c r="G173" s="35" t="s">
        <v>187</v>
      </c>
    </row>
    <row r="174" spans="1:7" ht="17.100000000000001" customHeight="1" x14ac:dyDescent="0.3">
      <c r="A174" s="22" t="s">
        <v>183</v>
      </c>
      <c r="B174" s="22" t="s">
        <v>23</v>
      </c>
      <c r="C174" s="22" t="s">
        <v>81</v>
      </c>
      <c r="D174" s="22" t="s">
        <v>80</v>
      </c>
      <c r="E174" s="23">
        <v>58</v>
      </c>
      <c r="F174" s="45" t="s">
        <v>187</v>
      </c>
      <c r="G174" s="31" t="s">
        <v>187</v>
      </c>
    </row>
    <row r="175" spans="1:7" ht="17.100000000000001" customHeight="1" x14ac:dyDescent="0.3">
      <c r="A175" s="22" t="s">
        <v>183</v>
      </c>
      <c r="B175" s="22" t="s">
        <v>23</v>
      </c>
      <c r="C175" s="22" t="s">
        <v>82</v>
      </c>
      <c r="D175" s="22" t="s">
        <v>79</v>
      </c>
      <c r="E175" s="43" t="s">
        <v>187</v>
      </c>
      <c r="F175" s="38">
        <v>1</v>
      </c>
      <c r="G175" s="24" t="s">
        <v>188</v>
      </c>
    </row>
    <row r="176" spans="1:7" ht="17.100000000000001" customHeight="1" x14ac:dyDescent="0.3">
      <c r="A176" s="22" t="s">
        <v>183</v>
      </c>
      <c r="B176" s="22" t="s">
        <v>23</v>
      </c>
      <c r="C176" s="22" t="s">
        <v>82</v>
      </c>
      <c r="D176" s="22" t="s">
        <v>80</v>
      </c>
      <c r="E176" s="42" t="s">
        <v>187</v>
      </c>
      <c r="F176" s="38">
        <v>1</v>
      </c>
      <c r="G176" s="24" t="s">
        <v>188</v>
      </c>
    </row>
    <row r="177" spans="1:7" ht="17.100000000000001" customHeight="1" x14ac:dyDescent="0.3">
      <c r="A177" s="22" t="s">
        <v>183</v>
      </c>
      <c r="B177" s="22" t="s">
        <v>23</v>
      </c>
      <c r="C177" s="22" t="s">
        <v>83</v>
      </c>
      <c r="D177" s="22" t="s">
        <v>79</v>
      </c>
      <c r="E177" s="43" t="s">
        <v>187</v>
      </c>
      <c r="F177" s="38">
        <v>1</v>
      </c>
      <c r="G177" s="24" t="s">
        <v>188</v>
      </c>
    </row>
    <row r="178" spans="1:7" ht="17.100000000000001" customHeight="1" x14ac:dyDescent="0.3">
      <c r="A178" s="22" t="s">
        <v>183</v>
      </c>
      <c r="B178" s="22" t="s">
        <v>23</v>
      </c>
      <c r="C178" s="22" t="s">
        <v>83</v>
      </c>
      <c r="D178" s="22" t="s">
        <v>80</v>
      </c>
      <c r="E178" s="42" t="s">
        <v>187</v>
      </c>
      <c r="F178" s="38">
        <v>1</v>
      </c>
      <c r="G178" s="24" t="s">
        <v>188</v>
      </c>
    </row>
    <row r="179" spans="1:7" ht="17.100000000000001" customHeight="1" x14ac:dyDescent="0.3">
      <c r="A179" s="22" t="s">
        <v>183</v>
      </c>
      <c r="B179" s="22" t="s">
        <v>23</v>
      </c>
      <c r="C179" s="22" t="s">
        <v>84</v>
      </c>
      <c r="D179" s="22" t="s">
        <v>79</v>
      </c>
      <c r="E179" s="23">
        <v>14</v>
      </c>
      <c r="F179" s="44" t="s">
        <v>187</v>
      </c>
      <c r="G179" s="35" t="s">
        <v>187</v>
      </c>
    </row>
    <row r="180" spans="1:7" ht="17.100000000000001" customHeight="1" x14ac:dyDescent="0.3">
      <c r="A180" s="22" t="s">
        <v>183</v>
      </c>
      <c r="B180" s="22" t="s">
        <v>23</v>
      </c>
      <c r="C180" s="22" t="s">
        <v>84</v>
      </c>
      <c r="D180" s="22" t="s">
        <v>80</v>
      </c>
      <c r="E180" s="23">
        <v>17</v>
      </c>
      <c r="F180" s="45" t="s">
        <v>187</v>
      </c>
      <c r="G180" s="31" t="s">
        <v>187</v>
      </c>
    </row>
    <row r="181" spans="1:7" ht="17.100000000000001" customHeight="1" x14ac:dyDescent="0.3">
      <c r="A181" s="22" t="s">
        <v>183</v>
      </c>
      <c r="B181" s="22" t="s">
        <v>24</v>
      </c>
      <c r="C181" s="22" t="s">
        <v>78</v>
      </c>
      <c r="D181" s="22" t="s">
        <v>79</v>
      </c>
      <c r="E181" s="23">
        <v>59</v>
      </c>
      <c r="F181" s="44" t="s">
        <v>187</v>
      </c>
      <c r="G181" s="35" t="s">
        <v>187</v>
      </c>
    </row>
    <row r="182" spans="1:7" ht="17.100000000000001" customHeight="1" x14ac:dyDescent="0.3">
      <c r="A182" s="22" t="s">
        <v>183</v>
      </c>
      <c r="B182" s="22" t="s">
        <v>24</v>
      </c>
      <c r="C182" s="22" t="s">
        <v>78</v>
      </c>
      <c r="D182" s="22" t="s">
        <v>80</v>
      </c>
      <c r="E182" s="23">
        <v>43</v>
      </c>
      <c r="F182" s="45" t="s">
        <v>187</v>
      </c>
      <c r="G182" s="31" t="s">
        <v>187</v>
      </c>
    </row>
    <row r="183" spans="1:7" ht="17.100000000000001" customHeight="1" x14ac:dyDescent="0.3">
      <c r="A183" s="22" t="s">
        <v>183</v>
      </c>
      <c r="B183" s="22" t="s">
        <v>24</v>
      </c>
      <c r="C183" s="22" t="s">
        <v>81</v>
      </c>
      <c r="D183" s="22" t="s">
        <v>79</v>
      </c>
      <c r="E183" s="23">
        <v>125</v>
      </c>
      <c r="F183" s="44" t="s">
        <v>187</v>
      </c>
      <c r="G183" s="35" t="s">
        <v>187</v>
      </c>
    </row>
    <row r="184" spans="1:7" ht="17.100000000000001" customHeight="1" x14ac:dyDescent="0.3">
      <c r="A184" s="22" t="s">
        <v>183</v>
      </c>
      <c r="B184" s="22" t="s">
        <v>24</v>
      </c>
      <c r="C184" s="22" t="s">
        <v>81</v>
      </c>
      <c r="D184" s="22" t="s">
        <v>80</v>
      </c>
      <c r="E184" s="23">
        <v>132</v>
      </c>
      <c r="F184" s="45" t="s">
        <v>187</v>
      </c>
      <c r="G184" s="31" t="s">
        <v>187</v>
      </c>
    </row>
    <row r="185" spans="1:7" ht="17.100000000000001" customHeight="1" x14ac:dyDescent="0.3">
      <c r="A185" s="22" t="s">
        <v>183</v>
      </c>
      <c r="B185" s="22" t="s">
        <v>24</v>
      </c>
      <c r="C185" s="22" t="s">
        <v>82</v>
      </c>
      <c r="D185" s="22" t="s">
        <v>79</v>
      </c>
      <c r="E185" s="23">
        <v>11</v>
      </c>
      <c r="F185" s="44" t="s">
        <v>187</v>
      </c>
      <c r="G185" s="35" t="s">
        <v>187</v>
      </c>
    </row>
    <row r="186" spans="1:7" ht="17.100000000000001" customHeight="1" x14ac:dyDescent="0.3">
      <c r="A186" s="22" t="s">
        <v>183</v>
      </c>
      <c r="B186" s="22" t="s">
        <v>24</v>
      </c>
      <c r="C186" s="22" t="s">
        <v>82</v>
      </c>
      <c r="D186" s="22" t="s">
        <v>80</v>
      </c>
      <c r="E186" s="42" t="s">
        <v>187</v>
      </c>
      <c r="F186" s="38">
        <v>1</v>
      </c>
      <c r="G186" s="24" t="s">
        <v>188</v>
      </c>
    </row>
    <row r="187" spans="1:7" ht="17.100000000000001" customHeight="1" x14ac:dyDescent="0.3">
      <c r="A187" s="22" t="s">
        <v>183</v>
      </c>
      <c r="B187" s="22" t="s">
        <v>24</v>
      </c>
      <c r="C187" s="22" t="s">
        <v>83</v>
      </c>
      <c r="D187" s="22" t="s">
        <v>79</v>
      </c>
      <c r="E187" s="23">
        <v>13</v>
      </c>
      <c r="F187" s="44" t="s">
        <v>187</v>
      </c>
      <c r="G187" s="35" t="s">
        <v>187</v>
      </c>
    </row>
    <row r="188" spans="1:7" ht="17.100000000000001" customHeight="1" x14ac:dyDescent="0.3">
      <c r="A188" s="22" t="s">
        <v>183</v>
      </c>
      <c r="B188" s="22" t="s">
        <v>24</v>
      </c>
      <c r="C188" s="22" t="s">
        <v>83</v>
      </c>
      <c r="D188" s="22" t="s">
        <v>80</v>
      </c>
      <c r="E188" s="42" t="s">
        <v>187</v>
      </c>
      <c r="F188" s="38">
        <v>1</v>
      </c>
      <c r="G188" s="24" t="s">
        <v>188</v>
      </c>
    </row>
    <row r="189" spans="1:7" ht="17.100000000000001" customHeight="1" x14ac:dyDescent="0.3">
      <c r="A189" s="22" t="s">
        <v>183</v>
      </c>
      <c r="B189" s="22" t="s">
        <v>24</v>
      </c>
      <c r="C189" s="22" t="s">
        <v>84</v>
      </c>
      <c r="D189" s="22" t="s">
        <v>79</v>
      </c>
      <c r="E189" s="23">
        <v>30</v>
      </c>
      <c r="F189" s="44" t="s">
        <v>187</v>
      </c>
      <c r="G189" s="35" t="s">
        <v>187</v>
      </c>
    </row>
    <row r="190" spans="1:7" ht="17.100000000000001" customHeight="1" x14ac:dyDescent="0.3">
      <c r="A190" s="22" t="s">
        <v>183</v>
      </c>
      <c r="B190" s="22" t="s">
        <v>24</v>
      </c>
      <c r="C190" s="22" t="s">
        <v>84</v>
      </c>
      <c r="D190" s="22" t="s">
        <v>80</v>
      </c>
      <c r="E190" s="23">
        <v>27</v>
      </c>
      <c r="F190" s="45" t="s">
        <v>187</v>
      </c>
      <c r="G190" s="31" t="s">
        <v>187</v>
      </c>
    </row>
    <row r="191" spans="1:7" ht="17.100000000000001" customHeight="1" x14ac:dyDescent="0.3">
      <c r="A191" s="22" t="s">
        <v>183</v>
      </c>
      <c r="B191" s="22" t="s">
        <v>25</v>
      </c>
      <c r="C191" s="22" t="s">
        <v>78</v>
      </c>
      <c r="D191" s="22" t="s">
        <v>80</v>
      </c>
      <c r="E191" s="43" t="s">
        <v>187</v>
      </c>
      <c r="F191" s="38">
        <v>1</v>
      </c>
      <c r="G191" s="24" t="s">
        <v>188</v>
      </c>
    </row>
    <row r="192" spans="1:7" ht="17.100000000000001" customHeight="1" x14ac:dyDescent="0.3">
      <c r="A192" s="22" t="s">
        <v>183</v>
      </c>
      <c r="B192" s="22" t="s">
        <v>25</v>
      </c>
      <c r="C192" s="22" t="s">
        <v>81</v>
      </c>
      <c r="D192" s="22" t="s">
        <v>79</v>
      </c>
      <c r="E192" s="42" t="s">
        <v>187</v>
      </c>
      <c r="F192" s="38">
        <v>1</v>
      </c>
      <c r="G192" s="24" t="s">
        <v>188</v>
      </c>
    </row>
    <row r="193" spans="1:7" ht="17.100000000000001" customHeight="1" x14ac:dyDescent="0.3">
      <c r="A193" s="22" t="s">
        <v>183</v>
      </c>
      <c r="B193" s="22" t="s">
        <v>25</v>
      </c>
      <c r="C193" s="22" t="s">
        <v>81</v>
      </c>
      <c r="D193" s="22" t="s">
        <v>80</v>
      </c>
      <c r="E193" s="43" t="s">
        <v>187</v>
      </c>
      <c r="F193" s="38">
        <v>1</v>
      </c>
      <c r="G193" s="24" t="s">
        <v>188</v>
      </c>
    </row>
    <row r="194" spans="1:7" ht="17.100000000000001" customHeight="1" x14ac:dyDescent="0.3">
      <c r="A194" s="22" t="s">
        <v>183</v>
      </c>
      <c r="B194" s="22" t="s">
        <v>25</v>
      </c>
      <c r="C194" s="22" t="s">
        <v>82</v>
      </c>
      <c r="D194" s="22" t="s">
        <v>79</v>
      </c>
      <c r="E194" s="42" t="s">
        <v>187</v>
      </c>
      <c r="F194" s="38">
        <v>1</v>
      </c>
      <c r="G194" s="24" t="s">
        <v>188</v>
      </c>
    </row>
    <row r="195" spans="1:7" ht="17.100000000000001" customHeight="1" x14ac:dyDescent="0.3">
      <c r="A195" s="22" t="s">
        <v>183</v>
      </c>
      <c r="B195" s="22" t="s">
        <v>25</v>
      </c>
      <c r="C195" s="22" t="s">
        <v>83</v>
      </c>
      <c r="D195" s="22" t="s">
        <v>80</v>
      </c>
      <c r="E195" s="43" t="s">
        <v>187</v>
      </c>
      <c r="F195" s="38">
        <v>1</v>
      </c>
      <c r="G195" s="24" t="s">
        <v>188</v>
      </c>
    </row>
    <row r="196" spans="1:7" ht="17.100000000000001" customHeight="1" x14ac:dyDescent="0.3">
      <c r="A196" s="22" t="s">
        <v>183</v>
      </c>
      <c r="B196" s="22" t="s">
        <v>25</v>
      </c>
      <c r="C196" s="22" t="s">
        <v>84</v>
      </c>
      <c r="D196" s="22" t="s">
        <v>80</v>
      </c>
      <c r="E196" s="42" t="s">
        <v>187</v>
      </c>
      <c r="F196" s="38">
        <v>1</v>
      </c>
      <c r="G196" s="24" t="s">
        <v>188</v>
      </c>
    </row>
    <row r="197" spans="1:7" ht="17.100000000000001" customHeight="1" x14ac:dyDescent="0.3">
      <c r="A197" s="22" t="s">
        <v>183</v>
      </c>
      <c r="B197" s="22" t="s">
        <v>26</v>
      </c>
      <c r="C197" s="22" t="s">
        <v>78</v>
      </c>
      <c r="D197" s="22" t="s">
        <v>79</v>
      </c>
      <c r="E197" s="23">
        <v>17</v>
      </c>
      <c r="F197" s="44" t="s">
        <v>187</v>
      </c>
      <c r="G197" s="35" t="s">
        <v>187</v>
      </c>
    </row>
    <row r="198" spans="1:7" ht="17.100000000000001" customHeight="1" x14ac:dyDescent="0.3">
      <c r="A198" s="22" t="s">
        <v>183</v>
      </c>
      <c r="B198" s="22" t="s">
        <v>26</v>
      </c>
      <c r="C198" s="22" t="s">
        <v>78</v>
      </c>
      <c r="D198" s="22" t="s">
        <v>80</v>
      </c>
      <c r="E198" s="23">
        <v>17</v>
      </c>
      <c r="F198" s="45" t="s">
        <v>187</v>
      </c>
      <c r="G198" s="31" t="s">
        <v>187</v>
      </c>
    </row>
    <row r="199" spans="1:7" ht="17.100000000000001" customHeight="1" x14ac:dyDescent="0.3">
      <c r="A199" s="22" t="s">
        <v>183</v>
      </c>
      <c r="B199" s="22" t="s">
        <v>26</v>
      </c>
      <c r="C199" s="22" t="s">
        <v>81</v>
      </c>
      <c r="D199" s="22" t="s">
        <v>79</v>
      </c>
      <c r="E199" s="23">
        <v>22</v>
      </c>
      <c r="F199" s="44" t="s">
        <v>187</v>
      </c>
      <c r="G199" s="35" t="s">
        <v>187</v>
      </c>
    </row>
    <row r="200" spans="1:7" ht="17.100000000000001" customHeight="1" x14ac:dyDescent="0.3">
      <c r="A200" s="22" t="s">
        <v>183</v>
      </c>
      <c r="B200" s="22" t="s">
        <v>26</v>
      </c>
      <c r="C200" s="22" t="s">
        <v>81</v>
      </c>
      <c r="D200" s="22" t="s">
        <v>80</v>
      </c>
      <c r="E200" s="23">
        <v>31</v>
      </c>
      <c r="F200" s="45" t="s">
        <v>187</v>
      </c>
      <c r="G200" s="31" t="s">
        <v>187</v>
      </c>
    </row>
    <row r="201" spans="1:7" ht="17.100000000000001" customHeight="1" x14ac:dyDescent="0.3">
      <c r="A201" s="22" t="s">
        <v>183</v>
      </c>
      <c r="B201" s="22" t="s">
        <v>26</v>
      </c>
      <c r="C201" s="22" t="s">
        <v>82</v>
      </c>
      <c r="D201" s="22" t="s">
        <v>79</v>
      </c>
      <c r="E201" s="43" t="s">
        <v>187</v>
      </c>
      <c r="F201" s="38">
        <v>1</v>
      </c>
      <c r="G201" s="24" t="s">
        <v>188</v>
      </c>
    </row>
    <row r="202" spans="1:7" ht="17.100000000000001" customHeight="1" x14ac:dyDescent="0.3">
      <c r="A202" s="22" t="s">
        <v>183</v>
      </c>
      <c r="B202" s="22" t="s">
        <v>26</v>
      </c>
      <c r="C202" s="22" t="s">
        <v>82</v>
      </c>
      <c r="D202" s="22" t="s">
        <v>80</v>
      </c>
      <c r="E202" s="42" t="s">
        <v>187</v>
      </c>
      <c r="F202" s="38">
        <v>1</v>
      </c>
      <c r="G202" s="24" t="s">
        <v>188</v>
      </c>
    </row>
    <row r="203" spans="1:7" ht="17.100000000000001" customHeight="1" x14ac:dyDescent="0.3">
      <c r="A203" s="22" t="s">
        <v>183</v>
      </c>
      <c r="B203" s="22" t="s">
        <v>26</v>
      </c>
      <c r="C203" s="22" t="s">
        <v>83</v>
      </c>
      <c r="D203" s="22" t="s">
        <v>79</v>
      </c>
      <c r="E203" s="43" t="s">
        <v>187</v>
      </c>
      <c r="F203" s="38">
        <v>1</v>
      </c>
      <c r="G203" s="24" t="s">
        <v>188</v>
      </c>
    </row>
    <row r="204" spans="1:7" ht="17.100000000000001" customHeight="1" x14ac:dyDescent="0.3">
      <c r="A204" s="22" t="s">
        <v>183</v>
      </c>
      <c r="B204" s="22" t="s">
        <v>26</v>
      </c>
      <c r="C204" s="22" t="s">
        <v>83</v>
      </c>
      <c r="D204" s="22" t="s">
        <v>80</v>
      </c>
      <c r="E204" s="42" t="s">
        <v>187</v>
      </c>
      <c r="F204" s="38">
        <v>1</v>
      </c>
      <c r="G204" s="24" t="s">
        <v>188</v>
      </c>
    </row>
    <row r="205" spans="1:7" ht="17.100000000000001" customHeight="1" x14ac:dyDescent="0.3">
      <c r="A205" s="22" t="s">
        <v>183</v>
      </c>
      <c r="B205" s="22" t="s">
        <v>26</v>
      </c>
      <c r="C205" s="22" t="s">
        <v>84</v>
      </c>
      <c r="D205" s="22" t="s">
        <v>79</v>
      </c>
      <c r="E205" s="43" t="s">
        <v>187</v>
      </c>
      <c r="F205" s="38">
        <v>1</v>
      </c>
      <c r="G205" s="24" t="s">
        <v>188</v>
      </c>
    </row>
    <row r="206" spans="1:7" ht="17.100000000000001" customHeight="1" x14ac:dyDescent="0.3">
      <c r="A206" s="22" t="s">
        <v>183</v>
      </c>
      <c r="B206" s="22" t="s">
        <v>26</v>
      </c>
      <c r="C206" s="22" t="s">
        <v>84</v>
      </c>
      <c r="D206" s="22" t="s">
        <v>80</v>
      </c>
      <c r="E206" s="23">
        <v>12</v>
      </c>
      <c r="F206" s="45" t="s">
        <v>187</v>
      </c>
      <c r="G206" s="31" t="s">
        <v>187</v>
      </c>
    </row>
    <row r="207" spans="1:7" ht="17.100000000000001" customHeight="1" x14ac:dyDescent="0.3">
      <c r="A207" s="22" t="s">
        <v>183</v>
      </c>
      <c r="B207" s="22" t="s">
        <v>27</v>
      </c>
      <c r="C207" s="22" t="s">
        <v>78</v>
      </c>
      <c r="D207" s="22" t="s">
        <v>79</v>
      </c>
      <c r="E207" s="23">
        <v>129</v>
      </c>
      <c r="F207" s="44" t="s">
        <v>187</v>
      </c>
      <c r="G207" s="35" t="s">
        <v>187</v>
      </c>
    </row>
    <row r="208" spans="1:7" ht="17.100000000000001" customHeight="1" x14ac:dyDescent="0.3">
      <c r="A208" s="22" t="s">
        <v>183</v>
      </c>
      <c r="B208" s="22" t="s">
        <v>27</v>
      </c>
      <c r="C208" s="22" t="s">
        <v>78</v>
      </c>
      <c r="D208" s="22" t="s">
        <v>80</v>
      </c>
      <c r="E208" s="23">
        <v>129</v>
      </c>
      <c r="F208" s="45" t="s">
        <v>187</v>
      </c>
      <c r="G208" s="31" t="s">
        <v>187</v>
      </c>
    </row>
    <row r="209" spans="1:7" ht="17.100000000000001" customHeight="1" x14ac:dyDescent="0.3">
      <c r="A209" s="22" t="s">
        <v>183</v>
      </c>
      <c r="B209" s="22" t="s">
        <v>27</v>
      </c>
      <c r="C209" s="22" t="s">
        <v>81</v>
      </c>
      <c r="D209" s="22" t="s">
        <v>79</v>
      </c>
      <c r="E209" s="23">
        <v>76</v>
      </c>
      <c r="F209" s="44" t="s">
        <v>187</v>
      </c>
      <c r="G209" s="35" t="s">
        <v>187</v>
      </c>
    </row>
    <row r="210" spans="1:7" ht="17.100000000000001" customHeight="1" x14ac:dyDescent="0.3">
      <c r="A210" s="22" t="s">
        <v>183</v>
      </c>
      <c r="B210" s="22" t="s">
        <v>27</v>
      </c>
      <c r="C210" s="22" t="s">
        <v>81</v>
      </c>
      <c r="D210" s="22" t="s">
        <v>80</v>
      </c>
      <c r="E210" s="23">
        <v>88</v>
      </c>
      <c r="F210" s="45" t="s">
        <v>187</v>
      </c>
      <c r="G210" s="31" t="s">
        <v>187</v>
      </c>
    </row>
    <row r="211" spans="1:7" ht="17.100000000000001" customHeight="1" x14ac:dyDescent="0.3">
      <c r="A211" s="22" t="s">
        <v>183</v>
      </c>
      <c r="B211" s="22" t="s">
        <v>27</v>
      </c>
      <c r="C211" s="22" t="s">
        <v>82</v>
      </c>
      <c r="D211" s="22" t="s">
        <v>79</v>
      </c>
      <c r="E211" s="23">
        <v>14</v>
      </c>
      <c r="F211" s="44" t="s">
        <v>187</v>
      </c>
      <c r="G211" s="35" t="s">
        <v>187</v>
      </c>
    </row>
    <row r="212" spans="1:7" ht="17.100000000000001" customHeight="1" x14ac:dyDescent="0.3">
      <c r="A212" s="22" t="s">
        <v>183</v>
      </c>
      <c r="B212" s="22" t="s">
        <v>27</v>
      </c>
      <c r="C212" s="22" t="s">
        <v>82</v>
      </c>
      <c r="D212" s="22" t="s">
        <v>80</v>
      </c>
      <c r="E212" s="23">
        <v>16</v>
      </c>
      <c r="F212" s="45" t="s">
        <v>187</v>
      </c>
      <c r="G212" s="31" t="s">
        <v>187</v>
      </c>
    </row>
    <row r="213" spans="1:7" ht="17.100000000000001" customHeight="1" x14ac:dyDescent="0.3">
      <c r="A213" s="22" t="s">
        <v>183</v>
      </c>
      <c r="B213" s="22" t="s">
        <v>27</v>
      </c>
      <c r="C213" s="22" t="s">
        <v>83</v>
      </c>
      <c r="D213" s="22" t="s">
        <v>79</v>
      </c>
      <c r="E213" s="43" t="s">
        <v>187</v>
      </c>
      <c r="F213" s="38">
        <v>1</v>
      </c>
      <c r="G213" s="24" t="s">
        <v>188</v>
      </c>
    </row>
    <row r="214" spans="1:7" ht="17.100000000000001" customHeight="1" x14ac:dyDescent="0.3">
      <c r="A214" s="22" t="s">
        <v>183</v>
      </c>
      <c r="B214" s="22" t="s">
        <v>27</v>
      </c>
      <c r="C214" s="22" t="s">
        <v>83</v>
      </c>
      <c r="D214" s="22" t="s">
        <v>80</v>
      </c>
      <c r="E214" s="42" t="s">
        <v>187</v>
      </c>
      <c r="F214" s="38">
        <v>1</v>
      </c>
      <c r="G214" s="24" t="s">
        <v>188</v>
      </c>
    </row>
    <row r="215" spans="1:7" ht="17.100000000000001" customHeight="1" x14ac:dyDescent="0.3">
      <c r="A215" s="22" t="s">
        <v>183</v>
      </c>
      <c r="B215" s="22" t="s">
        <v>27</v>
      </c>
      <c r="C215" s="22" t="s">
        <v>84</v>
      </c>
      <c r="D215" s="22" t="s">
        <v>79</v>
      </c>
      <c r="E215" s="23">
        <v>25</v>
      </c>
      <c r="F215" s="44" t="s">
        <v>187</v>
      </c>
      <c r="G215" s="35" t="s">
        <v>187</v>
      </c>
    </row>
    <row r="216" spans="1:7" ht="17.100000000000001" customHeight="1" x14ac:dyDescent="0.3">
      <c r="A216" s="22" t="s">
        <v>183</v>
      </c>
      <c r="B216" s="22" t="s">
        <v>27</v>
      </c>
      <c r="C216" s="22" t="s">
        <v>84</v>
      </c>
      <c r="D216" s="22" t="s">
        <v>80</v>
      </c>
      <c r="E216" s="23">
        <v>30</v>
      </c>
      <c r="F216" s="45" t="s">
        <v>187</v>
      </c>
      <c r="G216" s="31" t="s">
        <v>187</v>
      </c>
    </row>
    <row r="217" spans="1:7" ht="17.100000000000001" customHeight="1" x14ac:dyDescent="0.3">
      <c r="A217" s="22" t="s">
        <v>183</v>
      </c>
      <c r="B217" s="22" t="s">
        <v>28</v>
      </c>
      <c r="C217" s="22" t="s">
        <v>81</v>
      </c>
      <c r="D217" s="22" t="s">
        <v>79</v>
      </c>
      <c r="E217" s="43" t="s">
        <v>187</v>
      </c>
      <c r="F217" s="38">
        <v>1</v>
      </c>
      <c r="G217" s="24" t="s">
        <v>188</v>
      </c>
    </row>
    <row r="218" spans="1:7" ht="17.100000000000001" customHeight="1" x14ac:dyDescent="0.3">
      <c r="A218" s="22" t="s">
        <v>183</v>
      </c>
      <c r="B218" s="22" t="s">
        <v>28</v>
      </c>
      <c r="C218" s="22" t="s">
        <v>81</v>
      </c>
      <c r="D218" s="22" t="s">
        <v>80</v>
      </c>
      <c r="E218" s="42" t="s">
        <v>187</v>
      </c>
      <c r="F218" s="38">
        <v>1</v>
      </c>
      <c r="G218" s="24" t="s">
        <v>188</v>
      </c>
    </row>
    <row r="219" spans="1:7" ht="17.100000000000001" customHeight="1" x14ac:dyDescent="0.3">
      <c r="A219" s="22" t="s">
        <v>183</v>
      </c>
      <c r="B219" s="22" t="s">
        <v>28</v>
      </c>
      <c r="C219" s="22" t="s">
        <v>82</v>
      </c>
      <c r="D219" s="22" t="s">
        <v>79</v>
      </c>
      <c r="E219" s="43" t="s">
        <v>187</v>
      </c>
      <c r="F219" s="38">
        <v>1</v>
      </c>
      <c r="G219" s="24" t="s">
        <v>188</v>
      </c>
    </row>
    <row r="220" spans="1:7" ht="17.100000000000001" customHeight="1" x14ac:dyDescent="0.3">
      <c r="A220" s="22" t="s">
        <v>183</v>
      </c>
      <c r="B220" s="22" t="s">
        <v>28</v>
      </c>
      <c r="C220" s="22" t="s">
        <v>83</v>
      </c>
      <c r="D220" s="22" t="s">
        <v>79</v>
      </c>
      <c r="E220" s="42" t="s">
        <v>187</v>
      </c>
      <c r="F220" s="38">
        <v>1</v>
      </c>
      <c r="G220" s="24" t="s">
        <v>188</v>
      </c>
    </row>
    <row r="221" spans="1:7" ht="17.100000000000001" customHeight="1" x14ac:dyDescent="0.3">
      <c r="A221" s="22" t="s">
        <v>183</v>
      </c>
      <c r="B221" s="22" t="s">
        <v>28</v>
      </c>
      <c r="C221" s="22" t="s">
        <v>83</v>
      </c>
      <c r="D221" s="22" t="s">
        <v>80</v>
      </c>
      <c r="E221" s="43" t="s">
        <v>187</v>
      </c>
      <c r="F221" s="38">
        <v>1</v>
      </c>
      <c r="G221" s="24" t="s">
        <v>188</v>
      </c>
    </row>
    <row r="222" spans="1:7" ht="17.100000000000001" customHeight="1" x14ac:dyDescent="0.3">
      <c r="A222" s="22" t="s">
        <v>183</v>
      </c>
      <c r="B222" s="22" t="s">
        <v>28</v>
      </c>
      <c r="C222" s="22" t="s">
        <v>84</v>
      </c>
      <c r="D222" s="22" t="s">
        <v>79</v>
      </c>
      <c r="E222" s="42" t="s">
        <v>187</v>
      </c>
      <c r="F222" s="38">
        <v>1</v>
      </c>
      <c r="G222" s="24" t="s">
        <v>188</v>
      </c>
    </row>
    <row r="223" spans="1:7" ht="17.100000000000001" customHeight="1" x14ac:dyDescent="0.3">
      <c r="A223" s="22" t="s">
        <v>183</v>
      </c>
      <c r="B223" s="22" t="s">
        <v>28</v>
      </c>
      <c r="C223" s="22" t="s">
        <v>84</v>
      </c>
      <c r="D223" s="22" t="s">
        <v>80</v>
      </c>
      <c r="E223" s="43" t="s">
        <v>187</v>
      </c>
      <c r="F223" s="38">
        <v>1</v>
      </c>
      <c r="G223" s="24" t="s">
        <v>188</v>
      </c>
    </row>
    <row r="224" spans="1:7" ht="17.100000000000001" customHeight="1" x14ac:dyDescent="0.3">
      <c r="A224" s="22" t="s">
        <v>183</v>
      </c>
      <c r="B224" s="22" t="s">
        <v>29</v>
      </c>
      <c r="C224" s="22" t="s">
        <v>78</v>
      </c>
      <c r="D224" s="22" t="s">
        <v>79</v>
      </c>
      <c r="E224" s="42" t="s">
        <v>187</v>
      </c>
      <c r="F224" s="38">
        <v>1</v>
      </c>
      <c r="G224" s="24" t="s">
        <v>188</v>
      </c>
    </row>
    <row r="225" spans="1:7" ht="17.100000000000001" customHeight="1" x14ac:dyDescent="0.3">
      <c r="A225" s="22" t="s">
        <v>183</v>
      </c>
      <c r="B225" s="22" t="s">
        <v>29</v>
      </c>
      <c r="C225" s="22" t="s">
        <v>81</v>
      </c>
      <c r="D225" s="22" t="s">
        <v>79</v>
      </c>
      <c r="E225" s="43" t="s">
        <v>187</v>
      </c>
      <c r="F225" s="38">
        <v>1</v>
      </c>
      <c r="G225" s="24" t="s">
        <v>188</v>
      </c>
    </row>
    <row r="226" spans="1:7" ht="17.100000000000001" customHeight="1" x14ac:dyDescent="0.3">
      <c r="A226" s="22" t="s">
        <v>183</v>
      </c>
      <c r="B226" s="22" t="s">
        <v>29</v>
      </c>
      <c r="C226" s="22" t="s">
        <v>81</v>
      </c>
      <c r="D226" s="22" t="s">
        <v>80</v>
      </c>
      <c r="E226" s="23">
        <v>12</v>
      </c>
      <c r="F226" s="45" t="s">
        <v>187</v>
      </c>
      <c r="G226" s="31" t="s">
        <v>187</v>
      </c>
    </row>
    <row r="227" spans="1:7" ht="17.100000000000001" customHeight="1" x14ac:dyDescent="0.3">
      <c r="A227" s="22" t="s">
        <v>183</v>
      </c>
      <c r="B227" s="22" t="s">
        <v>29</v>
      </c>
      <c r="C227" s="22" t="s">
        <v>83</v>
      </c>
      <c r="D227" s="22" t="s">
        <v>79</v>
      </c>
      <c r="E227" s="43" t="s">
        <v>187</v>
      </c>
      <c r="F227" s="38">
        <v>1</v>
      </c>
      <c r="G227" s="24" t="s">
        <v>188</v>
      </c>
    </row>
    <row r="228" spans="1:7" ht="17.100000000000001" customHeight="1" x14ac:dyDescent="0.3">
      <c r="A228" s="22" t="s">
        <v>183</v>
      </c>
      <c r="B228" s="22" t="s">
        <v>29</v>
      </c>
      <c r="C228" s="22" t="s">
        <v>83</v>
      </c>
      <c r="D228" s="22" t="s">
        <v>80</v>
      </c>
      <c r="E228" s="42" t="s">
        <v>187</v>
      </c>
      <c r="F228" s="38">
        <v>1</v>
      </c>
      <c r="G228" s="24" t="s">
        <v>188</v>
      </c>
    </row>
    <row r="229" spans="1:7" ht="17.100000000000001" customHeight="1" x14ac:dyDescent="0.3">
      <c r="A229" s="22" t="s">
        <v>183</v>
      </c>
      <c r="B229" s="22" t="s">
        <v>29</v>
      </c>
      <c r="C229" s="22" t="s">
        <v>84</v>
      </c>
      <c r="D229" s="22" t="s">
        <v>80</v>
      </c>
      <c r="E229" s="43" t="s">
        <v>187</v>
      </c>
      <c r="F229" s="38">
        <v>1</v>
      </c>
      <c r="G229" s="24" t="s">
        <v>188</v>
      </c>
    </row>
    <row r="230" spans="1:7" ht="17.100000000000001" customHeight="1" x14ac:dyDescent="0.3">
      <c r="A230" s="22" t="s">
        <v>183</v>
      </c>
      <c r="B230" s="22" t="s">
        <v>30</v>
      </c>
      <c r="C230" s="22" t="s">
        <v>78</v>
      </c>
      <c r="D230" s="22" t="s">
        <v>79</v>
      </c>
      <c r="E230" s="23">
        <v>158</v>
      </c>
      <c r="F230" s="45" t="s">
        <v>187</v>
      </c>
      <c r="G230" s="31" t="s">
        <v>187</v>
      </c>
    </row>
    <row r="231" spans="1:7" ht="17.100000000000001" customHeight="1" x14ac:dyDescent="0.3">
      <c r="A231" s="22" t="s">
        <v>183</v>
      </c>
      <c r="B231" s="22" t="s">
        <v>30</v>
      </c>
      <c r="C231" s="22" t="s">
        <v>78</v>
      </c>
      <c r="D231" s="22" t="s">
        <v>80</v>
      </c>
      <c r="E231" s="23">
        <v>168</v>
      </c>
      <c r="F231" s="44" t="s">
        <v>187</v>
      </c>
      <c r="G231" s="35" t="s">
        <v>187</v>
      </c>
    </row>
    <row r="232" spans="1:7" ht="17.100000000000001" customHeight="1" x14ac:dyDescent="0.3">
      <c r="A232" s="22" t="s">
        <v>183</v>
      </c>
      <c r="B232" s="22" t="s">
        <v>30</v>
      </c>
      <c r="C232" s="22" t="s">
        <v>81</v>
      </c>
      <c r="D232" s="22" t="s">
        <v>79</v>
      </c>
      <c r="E232" s="23">
        <v>199</v>
      </c>
      <c r="F232" s="45" t="s">
        <v>187</v>
      </c>
      <c r="G232" s="31" t="s">
        <v>187</v>
      </c>
    </row>
    <row r="233" spans="1:7" ht="17.100000000000001" customHeight="1" x14ac:dyDescent="0.3">
      <c r="A233" s="22" t="s">
        <v>183</v>
      </c>
      <c r="B233" s="22" t="s">
        <v>30</v>
      </c>
      <c r="C233" s="22" t="s">
        <v>81</v>
      </c>
      <c r="D233" s="22" t="s">
        <v>80</v>
      </c>
      <c r="E233" s="23">
        <v>226</v>
      </c>
      <c r="F233" s="44" t="s">
        <v>187</v>
      </c>
      <c r="G233" s="35" t="s">
        <v>187</v>
      </c>
    </row>
    <row r="234" spans="1:7" ht="17.100000000000001" customHeight="1" x14ac:dyDescent="0.3">
      <c r="A234" s="22" t="s">
        <v>183</v>
      </c>
      <c r="B234" s="22" t="s">
        <v>30</v>
      </c>
      <c r="C234" s="22" t="s">
        <v>82</v>
      </c>
      <c r="D234" s="22" t="s">
        <v>79</v>
      </c>
      <c r="E234" s="23">
        <v>31</v>
      </c>
      <c r="F234" s="45" t="s">
        <v>187</v>
      </c>
      <c r="G234" s="31" t="s">
        <v>187</v>
      </c>
    </row>
    <row r="235" spans="1:7" ht="17.100000000000001" customHeight="1" x14ac:dyDescent="0.3">
      <c r="A235" s="22" t="s">
        <v>183</v>
      </c>
      <c r="B235" s="22" t="s">
        <v>30</v>
      </c>
      <c r="C235" s="22" t="s">
        <v>82</v>
      </c>
      <c r="D235" s="22" t="s">
        <v>80</v>
      </c>
      <c r="E235" s="23">
        <v>31</v>
      </c>
      <c r="F235" s="44" t="s">
        <v>187</v>
      </c>
      <c r="G235" s="35" t="s">
        <v>187</v>
      </c>
    </row>
    <row r="236" spans="1:7" ht="17.100000000000001" customHeight="1" x14ac:dyDescent="0.3">
      <c r="A236" s="22" t="s">
        <v>183</v>
      </c>
      <c r="B236" s="22" t="s">
        <v>30</v>
      </c>
      <c r="C236" s="22" t="s">
        <v>83</v>
      </c>
      <c r="D236" s="22" t="s">
        <v>79</v>
      </c>
      <c r="E236" s="23">
        <v>42</v>
      </c>
      <c r="F236" s="45" t="s">
        <v>187</v>
      </c>
      <c r="G236" s="31" t="s">
        <v>187</v>
      </c>
    </row>
    <row r="237" spans="1:7" ht="17.100000000000001" customHeight="1" x14ac:dyDescent="0.3">
      <c r="A237" s="22" t="s">
        <v>183</v>
      </c>
      <c r="B237" s="22" t="s">
        <v>30</v>
      </c>
      <c r="C237" s="22" t="s">
        <v>83</v>
      </c>
      <c r="D237" s="22" t="s">
        <v>80</v>
      </c>
      <c r="E237" s="23">
        <v>18</v>
      </c>
      <c r="F237" s="44" t="s">
        <v>187</v>
      </c>
      <c r="G237" s="35" t="s">
        <v>187</v>
      </c>
    </row>
    <row r="238" spans="1:7" ht="17.100000000000001" customHeight="1" x14ac:dyDescent="0.3">
      <c r="A238" s="22" t="s">
        <v>183</v>
      </c>
      <c r="B238" s="22" t="s">
        <v>30</v>
      </c>
      <c r="C238" s="22" t="s">
        <v>84</v>
      </c>
      <c r="D238" s="22" t="s">
        <v>79</v>
      </c>
      <c r="E238" s="23">
        <v>67</v>
      </c>
      <c r="F238" s="45" t="s">
        <v>187</v>
      </c>
      <c r="G238" s="31" t="s">
        <v>187</v>
      </c>
    </row>
    <row r="239" spans="1:7" ht="17.100000000000001" customHeight="1" x14ac:dyDescent="0.3">
      <c r="A239" s="22" t="s">
        <v>183</v>
      </c>
      <c r="B239" s="22" t="s">
        <v>30</v>
      </c>
      <c r="C239" s="22" t="s">
        <v>84</v>
      </c>
      <c r="D239" s="22" t="s">
        <v>80</v>
      </c>
      <c r="E239" s="23">
        <v>50</v>
      </c>
      <c r="F239" s="44" t="s">
        <v>187</v>
      </c>
      <c r="G239" s="35" t="s">
        <v>187</v>
      </c>
    </row>
    <row r="240" spans="1:7" ht="17.100000000000001" customHeight="1" x14ac:dyDescent="0.3">
      <c r="A240" s="22" t="s">
        <v>183</v>
      </c>
      <c r="B240" s="22" t="s">
        <v>31</v>
      </c>
      <c r="C240" s="22" t="s">
        <v>78</v>
      </c>
      <c r="D240" s="22" t="s">
        <v>79</v>
      </c>
      <c r="E240" s="23">
        <v>21</v>
      </c>
      <c r="F240" s="45" t="s">
        <v>187</v>
      </c>
      <c r="G240" s="31" t="s">
        <v>187</v>
      </c>
    </row>
    <row r="241" spans="1:7" ht="17.100000000000001" customHeight="1" x14ac:dyDescent="0.3">
      <c r="A241" s="22" t="s">
        <v>183</v>
      </c>
      <c r="B241" s="22" t="s">
        <v>31</v>
      </c>
      <c r="C241" s="22" t="s">
        <v>78</v>
      </c>
      <c r="D241" s="22" t="s">
        <v>80</v>
      </c>
      <c r="E241" s="23">
        <v>25</v>
      </c>
      <c r="F241" s="44" t="s">
        <v>187</v>
      </c>
      <c r="G241" s="35" t="s">
        <v>187</v>
      </c>
    </row>
    <row r="242" spans="1:7" ht="17.100000000000001" customHeight="1" x14ac:dyDescent="0.3">
      <c r="A242" s="22" t="s">
        <v>183</v>
      </c>
      <c r="B242" s="22" t="s">
        <v>31</v>
      </c>
      <c r="C242" s="22" t="s">
        <v>81</v>
      </c>
      <c r="D242" s="22" t="s">
        <v>79</v>
      </c>
      <c r="E242" s="23">
        <v>58</v>
      </c>
      <c r="F242" s="45" t="s">
        <v>187</v>
      </c>
      <c r="G242" s="31" t="s">
        <v>187</v>
      </c>
    </row>
    <row r="243" spans="1:7" ht="17.100000000000001" customHeight="1" x14ac:dyDescent="0.3">
      <c r="A243" s="22" t="s">
        <v>183</v>
      </c>
      <c r="B243" s="22" t="s">
        <v>31</v>
      </c>
      <c r="C243" s="22" t="s">
        <v>81</v>
      </c>
      <c r="D243" s="22" t="s">
        <v>80</v>
      </c>
      <c r="E243" s="23">
        <v>60</v>
      </c>
      <c r="F243" s="44" t="s">
        <v>187</v>
      </c>
      <c r="G243" s="35" t="s">
        <v>187</v>
      </c>
    </row>
    <row r="244" spans="1:7" ht="17.100000000000001" customHeight="1" x14ac:dyDescent="0.3">
      <c r="A244" s="22" t="s">
        <v>183</v>
      </c>
      <c r="B244" s="22" t="s">
        <v>31</v>
      </c>
      <c r="C244" s="22" t="s">
        <v>82</v>
      </c>
      <c r="D244" s="22" t="s">
        <v>79</v>
      </c>
      <c r="E244" s="42" t="s">
        <v>187</v>
      </c>
      <c r="F244" s="38">
        <v>1</v>
      </c>
      <c r="G244" s="24" t="s">
        <v>188</v>
      </c>
    </row>
    <row r="245" spans="1:7" ht="17.100000000000001" customHeight="1" x14ac:dyDescent="0.3">
      <c r="A245" s="22" t="s">
        <v>183</v>
      </c>
      <c r="B245" s="22" t="s">
        <v>31</v>
      </c>
      <c r="C245" s="22" t="s">
        <v>82</v>
      </c>
      <c r="D245" s="22" t="s">
        <v>80</v>
      </c>
      <c r="E245" s="43" t="s">
        <v>187</v>
      </c>
      <c r="F245" s="38">
        <v>1</v>
      </c>
      <c r="G245" s="24" t="s">
        <v>188</v>
      </c>
    </row>
    <row r="246" spans="1:7" ht="17.100000000000001" customHeight="1" x14ac:dyDescent="0.3">
      <c r="A246" s="22" t="s">
        <v>183</v>
      </c>
      <c r="B246" s="22" t="s">
        <v>31</v>
      </c>
      <c r="C246" s="22" t="s">
        <v>83</v>
      </c>
      <c r="D246" s="22" t="s">
        <v>79</v>
      </c>
      <c r="E246" s="42" t="s">
        <v>187</v>
      </c>
      <c r="F246" s="38">
        <v>1</v>
      </c>
      <c r="G246" s="24" t="s">
        <v>188</v>
      </c>
    </row>
    <row r="247" spans="1:7" ht="17.100000000000001" customHeight="1" x14ac:dyDescent="0.3">
      <c r="A247" s="22" t="s">
        <v>183</v>
      </c>
      <c r="B247" s="22" t="s">
        <v>31</v>
      </c>
      <c r="C247" s="22" t="s">
        <v>83</v>
      </c>
      <c r="D247" s="22" t="s">
        <v>80</v>
      </c>
      <c r="E247" s="23">
        <v>12</v>
      </c>
      <c r="F247" s="44" t="s">
        <v>187</v>
      </c>
      <c r="G247" s="35" t="s">
        <v>187</v>
      </c>
    </row>
    <row r="248" spans="1:7" ht="17.100000000000001" customHeight="1" x14ac:dyDescent="0.3">
      <c r="A248" s="22" t="s">
        <v>183</v>
      </c>
      <c r="B248" s="22" t="s">
        <v>31</v>
      </c>
      <c r="C248" s="22" t="s">
        <v>84</v>
      </c>
      <c r="D248" s="22" t="s">
        <v>79</v>
      </c>
      <c r="E248" s="23">
        <v>12</v>
      </c>
      <c r="F248" s="45" t="s">
        <v>187</v>
      </c>
      <c r="G248" s="31" t="s">
        <v>187</v>
      </c>
    </row>
    <row r="249" spans="1:7" ht="17.100000000000001" customHeight="1" x14ac:dyDescent="0.3">
      <c r="A249" s="22" t="s">
        <v>183</v>
      </c>
      <c r="B249" s="22" t="s">
        <v>31</v>
      </c>
      <c r="C249" s="22" t="s">
        <v>84</v>
      </c>
      <c r="D249" s="22" t="s">
        <v>80</v>
      </c>
      <c r="E249" s="23">
        <v>13</v>
      </c>
      <c r="F249" s="44" t="s">
        <v>187</v>
      </c>
      <c r="G249" s="35" t="s">
        <v>187</v>
      </c>
    </row>
    <row r="250" spans="1:7" ht="17.100000000000001" customHeight="1" x14ac:dyDescent="0.3">
      <c r="A250" s="22" t="s">
        <v>183</v>
      </c>
      <c r="B250" s="22" t="s">
        <v>32</v>
      </c>
      <c r="C250" s="22" t="s">
        <v>78</v>
      </c>
      <c r="D250" s="22" t="s">
        <v>79</v>
      </c>
      <c r="E250" s="23">
        <v>24</v>
      </c>
      <c r="F250" s="45" t="s">
        <v>187</v>
      </c>
      <c r="G250" s="31" t="s">
        <v>187</v>
      </c>
    </row>
    <row r="251" spans="1:7" ht="17.100000000000001" customHeight="1" x14ac:dyDescent="0.3">
      <c r="A251" s="22" t="s">
        <v>183</v>
      </c>
      <c r="B251" s="22" t="s">
        <v>32</v>
      </c>
      <c r="C251" s="22" t="s">
        <v>78</v>
      </c>
      <c r="D251" s="22" t="s">
        <v>80</v>
      </c>
      <c r="E251" s="23">
        <v>12</v>
      </c>
      <c r="F251" s="44" t="s">
        <v>187</v>
      </c>
      <c r="G251" s="35" t="s">
        <v>187</v>
      </c>
    </row>
    <row r="252" spans="1:7" ht="17.100000000000001" customHeight="1" x14ac:dyDescent="0.3">
      <c r="A252" s="22" t="s">
        <v>183</v>
      </c>
      <c r="B252" s="22" t="s">
        <v>32</v>
      </c>
      <c r="C252" s="22" t="s">
        <v>81</v>
      </c>
      <c r="D252" s="22" t="s">
        <v>79</v>
      </c>
      <c r="E252" s="23">
        <v>41</v>
      </c>
      <c r="F252" s="45" t="s">
        <v>187</v>
      </c>
      <c r="G252" s="31" t="s">
        <v>187</v>
      </c>
    </row>
    <row r="253" spans="1:7" ht="17.100000000000001" customHeight="1" x14ac:dyDescent="0.3">
      <c r="A253" s="22" t="s">
        <v>183</v>
      </c>
      <c r="B253" s="22" t="s">
        <v>32</v>
      </c>
      <c r="C253" s="22" t="s">
        <v>81</v>
      </c>
      <c r="D253" s="22" t="s">
        <v>80</v>
      </c>
      <c r="E253" s="23">
        <v>49</v>
      </c>
      <c r="F253" s="44" t="s">
        <v>187</v>
      </c>
      <c r="G253" s="35" t="s">
        <v>187</v>
      </c>
    </row>
    <row r="254" spans="1:7" ht="17.100000000000001" customHeight="1" x14ac:dyDescent="0.3">
      <c r="A254" s="22" t="s">
        <v>183</v>
      </c>
      <c r="B254" s="22" t="s">
        <v>32</v>
      </c>
      <c r="C254" s="22" t="s">
        <v>82</v>
      </c>
      <c r="D254" s="22" t="s">
        <v>79</v>
      </c>
      <c r="E254" s="42" t="s">
        <v>187</v>
      </c>
      <c r="F254" s="38">
        <v>1</v>
      </c>
      <c r="G254" s="24" t="s">
        <v>188</v>
      </c>
    </row>
    <row r="255" spans="1:7" ht="17.100000000000001" customHeight="1" x14ac:dyDescent="0.3">
      <c r="A255" s="22" t="s">
        <v>183</v>
      </c>
      <c r="B255" s="22" t="s">
        <v>32</v>
      </c>
      <c r="C255" s="22" t="s">
        <v>82</v>
      </c>
      <c r="D255" s="22" t="s">
        <v>80</v>
      </c>
      <c r="E255" s="43" t="s">
        <v>187</v>
      </c>
      <c r="F255" s="38">
        <v>1</v>
      </c>
      <c r="G255" s="24" t="s">
        <v>188</v>
      </c>
    </row>
    <row r="256" spans="1:7" ht="17.100000000000001" customHeight="1" x14ac:dyDescent="0.3">
      <c r="A256" s="22" t="s">
        <v>183</v>
      </c>
      <c r="B256" s="22" t="s">
        <v>32</v>
      </c>
      <c r="C256" s="22" t="s">
        <v>83</v>
      </c>
      <c r="D256" s="22" t="s">
        <v>79</v>
      </c>
      <c r="E256" s="42" t="s">
        <v>187</v>
      </c>
      <c r="F256" s="38">
        <v>1</v>
      </c>
      <c r="G256" s="24" t="s">
        <v>188</v>
      </c>
    </row>
    <row r="257" spans="1:7" ht="17.100000000000001" customHeight="1" x14ac:dyDescent="0.3">
      <c r="A257" s="22" t="s">
        <v>183</v>
      </c>
      <c r="B257" s="22" t="s">
        <v>32</v>
      </c>
      <c r="C257" s="22" t="s">
        <v>83</v>
      </c>
      <c r="D257" s="22" t="s">
        <v>80</v>
      </c>
      <c r="E257" s="43" t="s">
        <v>187</v>
      </c>
      <c r="F257" s="38">
        <v>1</v>
      </c>
      <c r="G257" s="24" t="s">
        <v>188</v>
      </c>
    </row>
    <row r="258" spans="1:7" ht="17.100000000000001" customHeight="1" x14ac:dyDescent="0.3">
      <c r="A258" s="22" t="s">
        <v>183</v>
      </c>
      <c r="B258" s="22" t="s">
        <v>32</v>
      </c>
      <c r="C258" s="22" t="s">
        <v>84</v>
      </c>
      <c r="D258" s="22" t="s">
        <v>79</v>
      </c>
      <c r="E258" s="42" t="s">
        <v>187</v>
      </c>
      <c r="F258" s="38">
        <v>1</v>
      </c>
      <c r="G258" s="24" t="s">
        <v>188</v>
      </c>
    </row>
    <row r="259" spans="1:7" ht="17.100000000000001" customHeight="1" x14ac:dyDescent="0.3">
      <c r="A259" s="22" t="s">
        <v>183</v>
      </c>
      <c r="B259" s="22" t="s">
        <v>32</v>
      </c>
      <c r="C259" s="22" t="s">
        <v>84</v>
      </c>
      <c r="D259" s="22" t="s">
        <v>80</v>
      </c>
      <c r="E259" s="43" t="s">
        <v>187</v>
      </c>
      <c r="F259" s="38">
        <v>1</v>
      </c>
      <c r="G259" s="24" t="s">
        <v>188</v>
      </c>
    </row>
    <row r="260" spans="1:7" ht="17.100000000000001" customHeight="1" x14ac:dyDescent="0.3">
      <c r="A260" s="22" t="s">
        <v>183</v>
      </c>
      <c r="B260" s="22" t="s">
        <v>33</v>
      </c>
      <c r="C260" s="22" t="s">
        <v>78</v>
      </c>
      <c r="D260" s="22" t="s">
        <v>79</v>
      </c>
      <c r="E260" s="23">
        <v>570</v>
      </c>
      <c r="F260" s="45" t="s">
        <v>187</v>
      </c>
      <c r="G260" s="31" t="s">
        <v>187</v>
      </c>
    </row>
    <row r="261" spans="1:7" ht="17.100000000000001" customHeight="1" x14ac:dyDescent="0.3">
      <c r="A261" s="22" t="s">
        <v>183</v>
      </c>
      <c r="B261" s="22" t="s">
        <v>33</v>
      </c>
      <c r="C261" s="22" t="s">
        <v>78</v>
      </c>
      <c r="D261" s="22" t="s">
        <v>80</v>
      </c>
      <c r="E261" s="23">
        <v>624</v>
      </c>
      <c r="F261" s="44" t="s">
        <v>187</v>
      </c>
      <c r="G261" s="35" t="s">
        <v>187</v>
      </c>
    </row>
    <row r="262" spans="1:7" ht="17.100000000000001" customHeight="1" x14ac:dyDescent="0.3">
      <c r="A262" s="22" t="s">
        <v>183</v>
      </c>
      <c r="B262" s="22" t="s">
        <v>33</v>
      </c>
      <c r="C262" s="22" t="s">
        <v>81</v>
      </c>
      <c r="D262" s="22" t="s">
        <v>79</v>
      </c>
      <c r="E262" s="23">
        <v>1953</v>
      </c>
      <c r="F262" s="45" t="s">
        <v>187</v>
      </c>
      <c r="G262" s="31" t="s">
        <v>187</v>
      </c>
    </row>
    <row r="263" spans="1:7" ht="17.100000000000001" customHeight="1" x14ac:dyDescent="0.3">
      <c r="A263" s="22" t="s">
        <v>183</v>
      </c>
      <c r="B263" s="22" t="s">
        <v>33</v>
      </c>
      <c r="C263" s="22" t="s">
        <v>81</v>
      </c>
      <c r="D263" s="22" t="s">
        <v>80</v>
      </c>
      <c r="E263" s="23">
        <v>2123</v>
      </c>
      <c r="F263" s="44" t="s">
        <v>187</v>
      </c>
      <c r="G263" s="35" t="s">
        <v>187</v>
      </c>
    </row>
    <row r="264" spans="1:7" ht="17.100000000000001" customHeight="1" x14ac:dyDescent="0.3">
      <c r="A264" s="22" t="s">
        <v>183</v>
      </c>
      <c r="B264" s="22" t="s">
        <v>33</v>
      </c>
      <c r="C264" s="22" t="s">
        <v>82</v>
      </c>
      <c r="D264" s="22" t="s">
        <v>79</v>
      </c>
      <c r="E264" s="23">
        <v>139</v>
      </c>
      <c r="F264" s="45" t="s">
        <v>187</v>
      </c>
      <c r="G264" s="31" t="s">
        <v>187</v>
      </c>
    </row>
    <row r="265" spans="1:7" ht="17.100000000000001" customHeight="1" x14ac:dyDescent="0.3">
      <c r="A265" s="22" t="s">
        <v>183</v>
      </c>
      <c r="B265" s="22" t="s">
        <v>33</v>
      </c>
      <c r="C265" s="22" t="s">
        <v>82</v>
      </c>
      <c r="D265" s="22" t="s">
        <v>80</v>
      </c>
      <c r="E265" s="23">
        <v>187</v>
      </c>
      <c r="F265" s="44" t="s">
        <v>187</v>
      </c>
      <c r="G265" s="35" t="s">
        <v>187</v>
      </c>
    </row>
    <row r="266" spans="1:7" ht="17.100000000000001" customHeight="1" x14ac:dyDescent="0.3">
      <c r="A266" s="22" t="s">
        <v>183</v>
      </c>
      <c r="B266" s="22" t="s">
        <v>33</v>
      </c>
      <c r="C266" s="22" t="s">
        <v>83</v>
      </c>
      <c r="D266" s="22" t="s">
        <v>79</v>
      </c>
      <c r="E266" s="23">
        <v>273</v>
      </c>
      <c r="F266" s="45" t="s">
        <v>187</v>
      </c>
      <c r="G266" s="31" t="s">
        <v>187</v>
      </c>
    </row>
    <row r="267" spans="1:7" ht="17.100000000000001" customHeight="1" x14ac:dyDescent="0.3">
      <c r="A267" s="22" t="s">
        <v>183</v>
      </c>
      <c r="B267" s="22" t="s">
        <v>33</v>
      </c>
      <c r="C267" s="22" t="s">
        <v>83</v>
      </c>
      <c r="D267" s="22" t="s">
        <v>80</v>
      </c>
      <c r="E267" s="23">
        <v>215</v>
      </c>
      <c r="F267" s="44" t="s">
        <v>187</v>
      </c>
      <c r="G267" s="35" t="s">
        <v>187</v>
      </c>
    </row>
    <row r="268" spans="1:7" ht="17.100000000000001" customHeight="1" x14ac:dyDescent="0.3">
      <c r="A268" s="22" t="s">
        <v>183</v>
      </c>
      <c r="B268" s="22" t="s">
        <v>33</v>
      </c>
      <c r="C268" s="22" t="s">
        <v>84</v>
      </c>
      <c r="D268" s="22" t="s">
        <v>79</v>
      </c>
      <c r="E268" s="23">
        <v>433</v>
      </c>
      <c r="F268" s="45" t="s">
        <v>187</v>
      </c>
      <c r="G268" s="31" t="s">
        <v>187</v>
      </c>
    </row>
    <row r="269" spans="1:7" ht="17.100000000000001" customHeight="1" x14ac:dyDescent="0.3">
      <c r="A269" s="22" t="s">
        <v>183</v>
      </c>
      <c r="B269" s="22" t="s">
        <v>33</v>
      </c>
      <c r="C269" s="22" t="s">
        <v>84</v>
      </c>
      <c r="D269" s="22" t="s">
        <v>80</v>
      </c>
      <c r="E269" s="23">
        <v>438</v>
      </c>
      <c r="F269" s="44" t="s">
        <v>187</v>
      </c>
      <c r="G269" s="35" t="s">
        <v>187</v>
      </c>
    </row>
    <row r="270" spans="1:7" ht="17.100000000000001" customHeight="1" x14ac:dyDescent="0.3">
      <c r="A270" s="22" t="s">
        <v>183</v>
      </c>
      <c r="B270" s="22" t="s">
        <v>34</v>
      </c>
      <c r="C270" s="22" t="s">
        <v>78</v>
      </c>
      <c r="D270" s="22" t="s">
        <v>79</v>
      </c>
      <c r="E270" s="23">
        <v>40</v>
      </c>
      <c r="F270" s="45" t="s">
        <v>187</v>
      </c>
      <c r="G270" s="31" t="s">
        <v>187</v>
      </c>
    </row>
    <row r="271" spans="1:7" ht="17.100000000000001" customHeight="1" x14ac:dyDescent="0.3">
      <c r="A271" s="22" t="s">
        <v>183</v>
      </c>
      <c r="B271" s="22" t="s">
        <v>34</v>
      </c>
      <c r="C271" s="22" t="s">
        <v>78</v>
      </c>
      <c r="D271" s="22" t="s">
        <v>80</v>
      </c>
      <c r="E271" s="23">
        <v>51</v>
      </c>
      <c r="F271" s="44" t="s">
        <v>187</v>
      </c>
      <c r="G271" s="35" t="s">
        <v>187</v>
      </c>
    </row>
    <row r="272" spans="1:7" ht="17.100000000000001" customHeight="1" x14ac:dyDescent="0.3">
      <c r="A272" s="22" t="s">
        <v>183</v>
      </c>
      <c r="B272" s="22" t="s">
        <v>34</v>
      </c>
      <c r="C272" s="22" t="s">
        <v>81</v>
      </c>
      <c r="D272" s="22" t="s">
        <v>79</v>
      </c>
      <c r="E272" s="23">
        <v>139</v>
      </c>
      <c r="F272" s="45" t="s">
        <v>187</v>
      </c>
      <c r="G272" s="31" t="s">
        <v>187</v>
      </c>
    </row>
    <row r="273" spans="1:7" ht="17.100000000000001" customHeight="1" x14ac:dyDescent="0.3">
      <c r="A273" s="22" t="s">
        <v>183</v>
      </c>
      <c r="B273" s="22" t="s">
        <v>34</v>
      </c>
      <c r="C273" s="22" t="s">
        <v>81</v>
      </c>
      <c r="D273" s="22" t="s">
        <v>80</v>
      </c>
      <c r="E273" s="23">
        <v>115</v>
      </c>
      <c r="F273" s="44" t="s">
        <v>187</v>
      </c>
      <c r="G273" s="35" t="s">
        <v>187</v>
      </c>
    </row>
    <row r="274" spans="1:7" ht="17.100000000000001" customHeight="1" x14ac:dyDescent="0.3">
      <c r="A274" s="22" t="s">
        <v>183</v>
      </c>
      <c r="B274" s="22" t="s">
        <v>34</v>
      </c>
      <c r="C274" s="22" t="s">
        <v>82</v>
      </c>
      <c r="D274" s="22" t="s">
        <v>79</v>
      </c>
      <c r="E274" s="23">
        <v>18</v>
      </c>
      <c r="F274" s="45" t="s">
        <v>187</v>
      </c>
      <c r="G274" s="31" t="s">
        <v>187</v>
      </c>
    </row>
    <row r="275" spans="1:7" ht="17.100000000000001" customHeight="1" x14ac:dyDescent="0.3">
      <c r="A275" s="22" t="s">
        <v>183</v>
      </c>
      <c r="B275" s="22" t="s">
        <v>34</v>
      </c>
      <c r="C275" s="22" t="s">
        <v>82</v>
      </c>
      <c r="D275" s="22" t="s">
        <v>80</v>
      </c>
      <c r="E275" s="23">
        <v>20</v>
      </c>
      <c r="F275" s="44" t="s">
        <v>187</v>
      </c>
      <c r="G275" s="35" t="s">
        <v>187</v>
      </c>
    </row>
    <row r="276" spans="1:7" ht="17.100000000000001" customHeight="1" x14ac:dyDescent="0.3">
      <c r="A276" s="22" t="s">
        <v>183</v>
      </c>
      <c r="B276" s="22" t="s">
        <v>34</v>
      </c>
      <c r="C276" s="22" t="s">
        <v>83</v>
      </c>
      <c r="D276" s="22" t="s">
        <v>79</v>
      </c>
      <c r="E276" s="23">
        <v>32</v>
      </c>
      <c r="F276" s="45" t="s">
        <v>187</v>
      </c>
      <c r="G276" s="31" t="s">
        <v>187</v>
      </c>
    </row>
    <row r="277" spans="1:7" ht="17.100000000000001" customHeight="1" x14ac:dyDescent="0.3">
      <c r="A277" s="22" t="s">
        <v>183</v>
      </c>
      <c r="B277" s="22" t="s">
        <v>34</v>
      </c>
      <c r="C277" s="22" t="s">
        <v>83</v>
      </c>
      <c r="D277" s="22" t="s">
        <v>80</v>
      </c>
      <c r="E277" s="23">
        <v>21</v>
      </c>
      <c r="F277" s="44" t="s">
        <v>187</v>
      </c>
      <c r="G277" s="35" t="s">
        <v>187</v>
      </c>
    </row>
    <row r="278" spans="1:7" ht="17.100000000000001" customHeight="1" x14ac:dyDescent="0.3">
      <c r="A278" s="22" t="s">
        <v>183</v>
      </c>
      <c r="B278" s="22" t="s">
        <v>34</v>
      </c>
      <c r="C278" s="22" t="s">
        <v>84</v>
      </c>
      <c r="D278" s="22" t="s">
        <v>79</v>
      </c>
      <c r="E278" s="23">
        <v>29</v>
      </c>
      <c r="F278" s="45" t="s">
        <v>187</v>
      </c>
      <c r="G278" s="31" t="s">
        <v>187</v>
      </c>
    </row>
    <row r="279" spans="1:7" ht="17.100000000000001" customHeight="1" x14ac:dyDescent="0.3">
      <c r="A279" s="22" t="s">
        <v>183</v>
      </c>
      <c r="B279" s="22" t="s">
        <v>34</v>
      </c>
      <c r="C279" s="22" t="s">
        <v>84</v>
      </c>
      <c r="D279" s="22" t="s">
        <v>80</v>
      </c>
      <c r="E279" s="23">
        <v>34</v>
      </c>
      <c r="F279" s="44" t="s">
        <v>187</v>
      </c>
      <c r="G279" s="35" t="s">
        <v>187</v>
      </c>
    </row>
    <row r="280" spans="1:7" ht="17.100000000000001" customHeight="1" x14ac:dyDescent="0.3">
      <c r="A280" s="22" t="s">
        <v>183</v>
      </c>
      <c r="B280" s="22" t="s">
        <v>35</v>
      </c>
      <c r="C280" s="22" t="s">
        <v>78</v>
      </c>
      <c r="D280" s="22" t="s">
        <v>80</v>
      </c>
      <c r="E280" s="42" t="s">
        <v>187</v>
      </c>
      <c r="F280" s="38">
        <v>1</v>
      </c>
      <c r="G280" s="24" t="s">
        <v>188</v>
      </c>
    </row>
    <row r="281" spans="1:7" ht="17.100000000000001" customHeight="1" x14ac:dyDescent="0.3">
      <c r="A281" s="22" t="s">
        <v>183</v>
      </c>
      <c r="B281" s="22" t="s">
        <v>35</v>
      </c>
      <c r="C281" s="22" t="s">
        <v>81</v>
      </c>
      <c r="D281" s="22" t="s">
        <v>79</v>
      </c>
      <c r="E281" s="43" t="s">
        <v>187</v>
      </c>
      <c r="F281" s="38">
        <v>1</v>
      </c>
      <c r="G281" s="24" t="s">
        <v>188</v>
      </c>
    </row>
    <row r="282" spans="1:7" ht="17.100000000000001" customHeight="1" x14ac:dyDescent="0.3">
      <c r="A282" s="22" t="s">
        <v>183</v>
      </c>
      <c r="B282" s="22" t="s">
        <v>35</v>
      </c>
      <c r="C282" s="22" t="s">
        <v>81</v>
      </c>
      <c r="D282" s="22" t="s">
        <v>80</v>
      </c>
      <c r="E282" s="42" t="s">
        <v>187</v>
      </c>
      <c r="F282" s="38">
        <v>1</v>
      </c>
      <c r="G282" s="24" t="s">
        <v>188</v>
      </c>
    </row>
    <row r="283" spans="1:7" ht="17.100000000000001" customHeight="1" x14ac:dyDescent="0.3">
      <c r="A283" s="22" t="s">
        <v>183</v>
      </c>
      <c r="B283" s="22" t="s">
        <v>35</v>
      </c>
      <c r="C283" s="22" t="s">
        <v>82</v>
      </c>
      <c r="D283" s="22" t="s">
        <v>79</v>
      </c>
      <c r="E283" s="43" t="s">
        <v>187</v>
      </c>
      <c r="F283" s="38">
        <v>1</v>
      </c>
      <c r="G283" s="24" t="s">
        <v>188</v>
      </c>
    </row>
    <row r="284" spans="1:7" ht="17.100000000000001" customHeight="1" x14ac:dyDescent="0.3">
      <c r="A284" s="22" t="s">
        <v>183</v>
      </c>
      <c r="B284" s="22" t="s">
        <v>35</v>
      </c>
      <c r="C284" s="22" t="s">
        <v>82</v>
      </c>
      <c r="D284" s="22" t="s">
        <v>80</v>
      </c>
      <c r="E284" s="42" t="s">
        <v>187</v>
      </c>
      <c r="F284" s="38">
        <v>1</v>
      </c>
      <c r="G284" s="24" t="s">
        <v>188</v>
      </c>
    </row>
    <row r="285" spans="1:7" ht="17.100000000000001" customHeight="1" x14ac:dyDescent="0.3">
      <c r="A285" s="22" t="s">
        <v>183</v>
      </c>
      <c r="B285" s="22" t="s">
        <v>35</v>
      </c>
      <c r="C285" s="22" t="s">
        <v>84</v>
      </c>
      <c r="D285" s="22" t="s">
        <v>79</v>
      </c>
      <c r="E285" s="43" t="s">
        <v>187</v>
      </c>
      <c r="F285" s="38">
        <v>1</v>
      </c>
      <c r="G285" s="24" t="s">
        <v>188</v>
      </c>
    </row>
    <row r="286" spans="1:7" ht="17.100000000000001" customHeight="1" x14ac:dyDescent="0.3">
      <c r="A286" s="22" t="s">
        <v>183</v>
      </c>
      <c r="B286" s="22" t="s">
        <v>35</v>
      </c>
      <c r="C286" s="22" t="s">
        <v>84</v>
      </c>
      <c r="D286" s="22" t="s">
        <v>80</v>
      </c>
      <c r="E286" s="42" t="s">
        <v>187</v>
      </c>
      <c r="F286" s="38">
        <v>1</v>
      </c>
      <c r="G286" s="24" t="s">
        <v>188</v>
      </c>
    </row>
    <row r="287" spans="1:7" ht="17.100000000000001" customHeight="1" x14ac:dyDescent="0.3">
      <c r="A287" s="22" t="s">
        <v>183</v>
      </c>
      <c r="B287" s="22" t="s">
        <v>36</v>
      </c>
      <c r="C287" s="22" t="s">
        <v>78</v>
      </c>
      <c r="D287" s="22" t="s">
        <v>79</v>
      </c>
      <c r="E287" s="23">
        <v>660</v>
      </c>
      <c r="F287" s="44" t="s">
        <v>187</v>
      </c>
      <c r="G287" s="35" t="s">
        <v>187</v>
      </c>
    </row>
    <row r="288" spans="1:7" ht="17.100000000000001" customHeight="1" x14ac:dyDescent="0.3">
      <c r="A288" s="22" t="s">
        <v>183</v>
      </c>
      <c r="B288" s="22" t="s">
        <v>36</v>
      </c>
      <c r="C288" s="22" t="s">
        <v>78</v>
      </c>
      <c r="D288" s="22" t="s">
        <v>80</v>
      </c>
      <c r="E288" s="23">
        <v>728</v>
      </c>
      <c r="F288" s="45" t="s">
        <v>187</v>
      </c>
      <c r="G288" s="31" t="s">
        <v>187</v>
      </c>
    </row>
    <row r="289" spans="1:7" ht="17.100000000000001" customHeight="1" x14ac:dyDescent="0.3">
      <c r="A289" s="22" t="s">
        <v>183</v>
      </c>
      <c r="B289" s="22" t="s">
        <v>36</v>
      </c>
      <c r="C289" s="22" t="s">
        <v>81</v>
      </c>
      <c r="D289" s="22" t="s">
        <v>79</v>
      </c>
      <c r="E289" s="23">
        <v>1011</v>
      </c>
      <c r="F289" s="44" t="s">
        <v>187</v>
      </c>
      <c r="G289" s="35" t="s">
        <v>187</v>
      </c>
    </row>
    <row r="290" spans="1:7" ht="17.100000000000001" customHeight="1" x14ac:dyDescent="0.3">
      <c r="A290" s="22" t="s">
        <v>183</v>
      </c>
      <c r="B290" s="22" t="s">
        <v>36</v>
      </c>
      <c r="C290" s="22" t="s">
        <v>81</v>
      </c>
      <c r="D290" s="22" t="s">
        <v>80</v>
      </c>
      <c r="E290" s="23">
        <v>1102</v>
      </c>
      <c r="F290" s="45" t="s">
        <v>187</v>
      </c>
      <c r="G290" s="31" t="s">
        <v>187</v>
      </c>
    </row>
    <row r="291" spans="1:7" ht="17.100000000000001" customHeight="1" x14ac:dyDescent="0.3">
      <c r="A291" s="22" t="s">
        <v>183</v>
      </c>
      <c r="B291" s="22" t="s">
        <v>36</v>
      </c>
      <c r="C291" s="22" t="s">
        <v>82</v>
      </c>
      <c r="D291" s="22" t="s">
        <v>79</v>
      </c>
      <c r="E291" s="23">
        <v>160</v>
      </c>
      <c r="F291" s="44" t="s">
        <v>187</v>
      </c>
      <c r="G291" s="35" t="s">
        <v>187</v>
      </c>
    </row>
    <row r="292" spans="1:7" ht="17.100000000000001" customHeight="1" x14ac:dyDescent="0.3">
      <c r="A292" s="22" t="s">
        <v>183</v>
      </c>
      <c r="B292" s="22" t="s">
        <v>36</v>
      </c>
      <c r="C292" s="22" t="s">
        <v>82</v>
      </c>
      <c r="D292" s="22" t="s">
        <v>80</v>
      </c>
      <c r="E292" s="23">
        <v>144</v>
      </c>
      <c r="F292" s="45" t="s">
        <v>187</v>
      </c>
      <c r="G292" s="31" t="s">
        <v>187</v>
      </c>
    </row>
    <row r="293" spans="1:7" ht="17.100000000000001" customHeight="1" x14ac:dyDescent="0.3">
      <c r="A293" s="22" t="s">
        <v>183</v>
      </c>
      <c r="B293" s="22" t="s">
        <v>36</v>
      </c>
      <c r="C293" s="22" t="s">
        <v>83</v>
      </c>
      <c r="D293" s="22" t="s">
        <v>79</v>
      </c>
      <c r="E293" s="23">
        <v>138</v>
      </c>
      <c r="F293" s="44" t="s">
        <v>187</v>
      </c>
      <c r="G293" s="35" t="s">
        <v>187</v>
      </c>
    </row>
    <row r="294" spans="1:7" ht="17.100000000000001" customHeight="1" x14ac:dyDescent="0.3">
      <c r="A294" s="22" t="s">
        <v>183</v>
      </c>
      <c r="B294" s="22" t="s">
        <v>36</v>
      </c>
      <c r="C294" s="22" t="s">
        <v>83</v>
      </c>
      <c r="D294" s="22" t="s">
        <v>80</v>
      </c>
      <c r="E294" s="23">
        <v>90</v>
      </c>
      <c r="F294" s="45" t="s">
        <v>187</v>
      </c>
      <c r="G294" s="31" t="s">
        <v>187</v>
      </c>
    </row>
    <row r="295" spans="1:7" ht="17.100000000000001" customHeight="1" x14ac:dyDescent="0.3">
      <c r="A295" s="22" t="s">
        <v>183</v>
      </c>
      <c r="B295" s="22" t="s">
        <v>36</v>
      </c>
      <c r="C295" s="22" t="s">
        <v>84</v>
      </c>
      <c r="D295" s="22" t="s">
        <v>79</v>
      </c>
      <c r="E295" s="23">
        <v>280</v>
      </c>
      <c r="F295" s="44" t="s">
        <v>187</v>
      </c>
      <c r="G295" s="35" t="s">
        <v>187</v>
      </c>
    </row>
    <row r="296" spans="1:7" ht="17.100000000000001" customHeight="1" x14ac:dyDescent="0.3">
      <c r="A296" s="22" t="s">
        <v>183</v>
      </c>
      <c r="B296" s="22" t="s">
        <v>36</v>
      </c>
      <c r="C296" s="22" t="s">
        <v>84</v>
      </c>
      <c r="D296" s="22" t="s">
        <v>80</v>
      </c>
      <c r="E296" s="23">
        <v>287</v>
      </c>
      <c r="F296" s="45" t="s">
        <v>187</v>
      </c>
      <c r="G296" s="31" t="s">
        <v>187</v>
      </c>
    </row>
    <row r="297" spans="1:7" ht="17.100000000000001" customHeight="1" x14ac:dyDescent="0.3">
      <c r="A297" s="22" t="s">
        <v>183</v>
      </c>
      <c r="B297" s="22" t="s">
        <v>37</v>
      </c>
      <c r="C297" s="22" t="s">
        <v>78</v>
      </c>
      <c r="D297" s="22" t="s">
        <v>79</v>
      </c>
      <c r="E297" s="23">
        <v>375</v>
      </c>
      <c r="F297" s="44" t="s">
        <v>187</v>
      </c>
      <c r="G297" s="35" t="s">
        <v>187</v>
      </c>
    </row>
    <row r="298" spans="1:7" ht="17.100000000000001" customHeight="1" x14ac:dyDescent="0.3">
      <c r="A298" s="22" t="s">
        <v>183</v>
      </c>
      <c r="B298" s="22" t="s">
        <v>37</v>
      </c>
      <c r="C298" s="22" t="s">
        <v>78</v>
      </c>
      <c r="D298" s="22" t="s">
        <v>80</v>
      </c>
      <c r="E298" s="23">
        <v>375</v>
      </c>
      <c r="F298" s="45" t="s">
        <v>187</v>
      </c>
      <c r="G298" s="31" t="s">
        <v>187</v>
      </c>
    </row>
    <row r="299" spans="1:7" ht="17.100000000000001" customHeight="1" x14ac:dyDescent="0.3">
      <c r="A299" s="22" t="s">
        <v>183</v>
      </c>
      <c r="B299" s="22" t="s">
        <v>37</v>
      </c>
      <c r="C299" s="22" t="s">
        <v>81</v>
      </c>
      <c r="D299" s="22" t="s">
        <v>79</v>
      </c>
      <c r="E299" s="23">
        <v>694</v>
      </c>
      <c r="F299" s="44" t="s">
        <v>187</v>
      </c>
      <c r="G299" s="35" t="s">
        <v>187</v>
      </c>
    </row>
    <row r="300" spans="1:7" ht="17.100000000000001" customHeight="1" x14ac:dyDescent="0.3">
      <c r="A300" s="22" t="s">
        <v>183</v>
      </c>
      <c r="B300" s="22" t="s">
        <v>37</v>
      </c>
      <c r="C300" s="22" t="s">
        <v>81</v>
      </c>
      <c r="D300" s="22" t="s">
        <v>80</v>
      </c>
      <c r="E300" s="23">
        <v>735</v>
      </c>
      <c r="F300" s="45" t="s">
        <v>187</v>
      </c>
      <c r="G300" s="31" t="s">
        <v>187</v>
      </c>
    </row>
    <row r="301" spans="1:7" ht="17.100000000000001" customHeight="1" x14ac:dyDescent="0.3">
      <c r="A301" s="22" t="s">
        <v>183</v>
      </c>
      <c r="B301" s="22" t="s">
        <v>37</v>
      </c>
      <c r="C301" s="22" t="s">
        <v>82</v>
      </c>
      <c r="D301" s="22" t="s">
        <v>79</v>
      </c>
      <c r="E301" s="23">
        <v>114</v>
      </c>
      <c r="F301" s="44" t="s">
        <v>187</v>
      </c>
      <c r="G301" s="35" t="s">
        <v>187</v>
      </c>
    </row>
    <row r="302" spans="1:7" ht="17.100000000000001" customHeight="1" x14ac:dyDescent="0.3">
      <c r="A302" s="22" t="s">
        <v>183</v>
      </c>
      <c r="B302" s="22" t="s">
        <v>37</v>
      </c>
      <c r="C302" s="22" t="s">
        <v>82</v>
      </c>
      <c r="D302" s="22" t="s">
        <v>80</v>
      </c>
      <c r="E302" s="23">
        <v>115</v>
      </c>
      <c r="F302" s="45" t="s">
        <v>187</v>
      </c>
      <c r="G302" s="31" t="s">
        <v>187</v>
      </c>
    </row>
    <row r="303" spans="1:7" ht="17.100000000000001" customHeight="1" x14ac:dyDescent="0.3">
      <c r="A303" s="22" t="s">
        <v>183</v>
      </c>
      <c r="B303" s="22" t="s">
        <v>37</v>
      </c>
      <c r="C303" s="22" t="s">
        <v>83</v>
      </c>
      <c r="D303" s="22" t="s">
        <v>79</v>
      </c>
      <c r="E303" s="23">
        <v>67</v>
      </c>
      <c r="F303" s="44" t="s">
        <v>187</v>
      </c>
      <c r="G303" s="35" t="s">
        <v>187</v>
      </c>
    </row>
    <row r="304" spans="1:7" ht="17.100000000000001" customHeight="1" x14ac:dyDescent="0.3">
      <c r="A304" s="22" t="s">
        <v>183</v>
      </c>
      <c r="B304" s="22" t="s">
        <v>37</v>
      </c>
      <c r="C304" s="22" t="s">
        <v>83</v>
      </c>
      <c r="D304" s="22" t="s">
        <v>80</v>
      </c>
      <c r="E304" s="23">
        <v>45</v>
      </c>
      <c r="F304" s="45" t="s">
        <v>187</v>
      </c>
      <c r="G304" s="31" t="s">
        <v>187</v>
      </c>
    </row>
    <row r="305" spans="1:7" ht="17.100000000000001" customHeight="1" x14ac:dyDescent="0.3">
      <c r="A305" s="22" t="s">
        <v>183</v>
      </c>
      <c r="B305" s="22" t="s">
        <v>37</v>
      </c>
      <c r="C305" s="22" t="s">
        <v>84</v>
      </c>
      <c r="D305" s="22" t="s">
        <v>79</v>
      </c>
      <c r="E305" s="23">
        <v>206</v>
      </c>
      <c r="F305" s="44" t="s">
        <v>187</v>
      </c>
      <c r="G305" s="35" t="s">
        <v>187</v>
      </c>
    </row>
    <row r="306" spans="1:7" ht="17.100000000000001" customHeight="1" x14ac:dyDescent="0.3">
      <c r="A306" s="22" t="s">
        <v>183</v>
      </c>
      <c r="B306" s="22" t="s">
        <v>37</v>
      </c>
      <c r="C306" s="22" t="s">
        <v>84</v>
      </c>
      <c r="D306" s="22" t="s">
        <v>80</v>
      </c>
      <c r="E306" s="23">
        <v>202</v>
      </c>
      <c r="F306" s="45" t="s">
        <v>187</v>
      </c>
      <c r="G306" s="31" t="s">
        <v>187</v>
      </c>
    </row>
    <row r="307" spans="1:7" ht="17.100000000000001" customHeight="1" x14ac:dyDescent="0.3">
      <c r="A307" s="22" t="s">
        <v>183</v>
      </c>
      <c r="B307" s="22" t="s">
        <v>38</v>
      </c>
      <c r="C307" s="22" t="s">
        <v>78</v>
      </c>
      <c r="D307" s="22" t="s">
        <v>79</v>
      </c>
      <c r="E307" s="23">
        <v>23</v>
      </c>
      <c r="F307" s="44" t="s">
        <v>187</v>
      </c>
      <c r="G307" s="35" t="s">
        <v>187</v>
      </c>
    </row>
    <row r="308" spans="1:7" ht="17.100000000000001" customHeight="1" x14ac:dyDescent="0.3">
      <c r="A308" s="22" t="s">
        <v>183</v>
      </c>
      <c r="B308" s="22" t="s">
        <v>38</v>
      </c>
      <c r="C308" s="22" t="s">
        <v>78</v>
      </c>
      <c r="D308" s="22" t="s">
        <v>80</v>
      </c>
      <c r="E308" s="23">
        <v>27</v>
      </c>
      <c r="F308" s="45" t="s">
        <v>187</v>
      </c>
      <c r="G308" s="31" t="s">
        <v>187</v>
      </c>
    </row>
    <row r="309" spans="1:7" ht="17.100000000000001" customHeight="1" x14ac:dyDescent="0.3">
      <c r="A309" s="22" t="s">
        <v>183</v>
      </c>
      <c r="B309" s="22" t="s">
        <v>38</v>
      </c>
      <c r="C309" s="22" t="s">
        <v>81</v>
      </c>
      <c r="D309" s="22" t="s">
        <v>79</v>
      </c>
      <c r="E309" s="23">
        <v>33</v>
      </c>
      <c r="F309" s="44" t="s">
        <v>187</v>
      </c>
      <c r="G309" s="35" t="s">
        <v>187</v>
      </c>
    </row>
    <row r="310" spans="1:7" ht="17.100000000000001" customHeight="1" x14ac:dyDescent="0.3">
      <c r="A310" s="22" t="s">
        <v>183</v>
      </c>
      <c r="B310" s="22" t="s">
        <v>38</v>
      </c>
      <c r="C310" s="22" t="s">
        <v>81</v>
      </c>
      <c r="D310" s="22" t="s">
        <v>80</v>
      </c>
      <c r="E310" s="23">
        <v>28</v>
      </c>
      <c r="F310" s="45" t="s">
        <v>187</v>
      </c>
      <c r="G310" s="31" t="s">
        <v>187</v>
      </c>
    </row>
    <row r="311" spans="1:7" ht="17.100000000000001" customHeight="1" x14ac:dyDescent="0.3">
      <c r="A311" s="22" t="s">
        <v>183</v>
      </c>
      <c r="B311" s="22" t="s">
        <v>38</v>
      </c>
      <c r="C311" s="22" t="s">
        <v>82</v>
      </c>
      <c r="D311" s="22" t="s">
        <v>79</v>
      </c>
      <c r="E311" s="43" t="s">
        <v>187</v>
      </c>
      <c r="F311" s="38">
        <v>1</v>
      </c>
      <c r="G311" s="24" t="s">
        <v>188</v>
      </c>
    </row>
    <row r="312" spans="1:7" ht="17.100000000000001" customHeight="1" x14ac:dyDescent="0.3">
      <c r="A312" s="22" t="s">
        <v>183</v>
      </c>
      <c r="B312" s="22" t="s">
        <v>38</v>
      </c>
      <c r="C312" s="22" t="s">
        <v>82</v>
      </c>
      <c r="D312" s="22" t="s">
        <v>80</v>
      </c>
      <c r="E312" s="42" t="s">
        <v>187</v>
      </c>
      <c r="F312" s="38">
        <v>1</v>
      </c>
      <c r="G312" s="24" t="s">
        <v>188</v>
      </c>
    </row>
    <row r="313" spans="1:7" ht="17.100000000000001" customHeight="1" x14ac:dyDescent="0.3">
      <c r="A313" s="22" t="s">
        <v>183</v>
      </c>
      <c r="B313" s="22" t="s">
        <v>38</v>
      </c>
      <c r="C313" s="22" t="s">
        <v>83</v>
      </c>
      <c r="D313" s="22" t="s">
        <v>79</v>
      </c>
      <c r="E313" s="43" t="s">
        <v>187</v>
      </c>
      <c r="F313" s="38">
        <v>1</v>
      </c>
      <c r="G313" s="24" t="s">
        <v>188</v>
      </c>
    </row>
    <row r="314" spans="1:7" ht="17.100000000000001" customHeight="1" x14ac:dyDescent="0.3">
      <c r="A314" s="22" t="s">
        <v>183</v>
      </c>
      <c r="B314" s="22" t="s">
        <v>38</v>
      </c>
      <c r="C314" s="22" t="s">
        <v>83</v>
      </c>
      <c r="D314" s="22" t="s">
        <v>80</v>
      </c>
      <c r="E314" s="42" t="s">
        <v>187</v>
      </c>
      <c r="F314" s="38">
        <v>1</v>
      </c>
      <c r="G314" s="24" t="s">
        <v>188</v>
      </c>
    </row>
    <row r="315" spans="1:7" ht="17.100000000000001" customHeight="1" x14ac:dyDescent="0.3">
      <c r="A315" s="22" t="s">
        <v>183</v>
      </c>
      <c r="B315" s="22" t="s">
        <v>38</v>
      </c>
      <c r="C315" s="22" t="s">
        <v>84</v>
      </c>
      <c r="D315" s="22" t="s">
        <v>79</v>
      </c>
      <c r="E315" s="43" t="s">
        <v>187</v>
      </c>
      <c r="F315" s="38">
        <v>1</v>
      </c>
      <c r="G315" s="24" t="s">
        <v>188</v>
      </c>
    </row>
    <row r="316" spans="1:7" ht="17.100000000000001" customHeight="1" x14ac:dyDescent="0.3">
      <c r="A316" s="22" t="s">
        <v>183</v>
      </c>
      <c r="B316" s="22" t="s">
        <v>38</v>
      </c>
      <c r="C316" s="22" t="s">
        <v>84</v>
      </c>
      <c r="D316" s="22" t="s">
        <v>80</v>
      </c>
      <c r="E316" s="23">
        <v>14</v>
      </c>
      <c r="F316" s="45" t="s">
        <v>187</v>
      </c>
      <c r="G316" s="31" t="s">
        <v>187</v>
      </c>
    </row>
    <row r="317" spans="1:7" ht="17.100000000000001" customHeight="1" x14ac:dyDescent="0.3">
      <c r="A317" s="22" t="s">
        <v>183</v>
      </c>
      <c r="B317" s="22" t="s">
        <v>39</v>
      </c>
      <c r="C317" s="22" t="s">
        <v>78</v>
      </c>
      <c r="D317" s="22" t="s">
        <v>79</v>
      </c>
      <c r="E317" s="23">
        <v>754</v>
      </c>
      <c r="F317" s="44" t="s">
        <v>187</v>
      </c>
      <c r="G317" s="35" t="s">
        <v>187</v>
      </c>
    </row>
    <row r="318" spans="1:7" ht="17.100000000000001" customHeight="1" x14ac:dyDescent="0.3">
      <c r="A318" s="22" t="s">
        <v>183</v>
      </c>
      <c r="B318" s="22" t="s">
        <v>39</v>
      </c>
      <c r="C318" s="22" t="s">
        <v>78</v>
      </c>
      <c r="D318" s="22" t="s">
        <v>80</v>
      </c>
      <c r="E318" s="23">
        <v>782</v>
      </c>
      <c r="F318" s="45" t="s">
        <v>187</v>
      </c>
      <c r="G318" s="31" t="s">
        <v>187</v>
      </c>
    </row>
    <row r="319" spans="1:7" ht="17.100000000000001" customHeight="1" x14ac:dyDescent="0.3">
      <c r="A319" s="22" t="s">
        <v>183</v>
      </c>
      <c r="B319" s="22" t="s">
        <v>39</v>
      </c>
      <c r="C319" s="22" t="s">
        <v>81</v>
      </c>
      <c r="D319" s="22" t="s">
        <v>79</v>
      </c>
      <c r="E319" s="23">
        <v>957</v>
      </c>
      <c r="F319" s="44" t="s">
        <v>187</v>
      </c>
      <c r="G319" s="35" t="s">
        <v>187</v>
      </c>
    </row>
    <row r="320" spans="1:7" ht="17.100000000000001" customHeight="1" x14ac:dyDescent="0.3">
      <c r="A320" s="22" t="s">
        <v>183</v>
      </c>
      <c r="B320" s="22" t="s">
        <v>39</v>
      </c>
      <c r="C320" s="22" t="s">
        <v>81</v>
      </c>
      <c r="D320" s="22" t="s">
        <v>80</v>
      </c>
      <c r="E320" s="23">
        <v>994</v>
      </c>
      <c r="F320" s="45" t="s">
        <v>187</v>
      </c>
      <c r="G320" s="31" t="s">
        <v>187</v>
      </c>
    </row>
    <row r="321" spans="1:7" ht="17.100000000000001" customHeight="1" x14ac:dyDescent="0.3">
      <c r="A321" s="22" t="s">
        <v>183</v>
      </c>
      <c r="B321" s="22" t="s">
        <v>39</v>
      </c>
      <c r="C321" s="22" t="s">
        <v>82</v>
      </c>
      <c r="D321" s="22" t="s">
        <v>79</v>
      </c>
      <c r="E321" s="23">
        <v>126</v>
      </c>
      <c r="F321" s="44" t="s">
        <v>187</v>
      </c>
      <c r="G321" s="35" t="s">
        <v>187</v>
      </c>
    </row>
    <row r="322" spans="1:7" ht="17.100000000000001" customHeight="1" x14ac:dyDescent="0.3">
      <c r="A322" s="22" t="s">
        <v>183</v>
      </c>
      <c r="B322" s="22" t="s">
        <v>39</v>
      </c>
      <c r="C322" s="22" t="s">
        <v>82</v>
      </c>
      <c r="D322" s="22" t="s">
        <v>80</v>
      </c>
      <c r="E322" s="23">
        <v>142</v>
      </c>
      <c r="F322" s="45" t="s">
        <v>187</v>
      </c>
      <c r="G322" s="31" t="s">
        <v>187</v>
      </c>
    </row>
    <row r="323" spans="1:7" ht="17.100000000000001" customHeight="1" x14ac:dyDescent="0.3">
      <c r="A323" s="22" t="s">
        <v>183</v>
      </c>
      <c r="B323" s="22" t="s">
        <v>39</v>
      </c>
      <c r="C323" s="22" t="s">
        <v>83</v>
      </c>
      <c r="D323" s="22" t="s">
        <v>79</v>
      </c>
      <c r="E323" s="23">
        <v>95</v>
      </c>
      <c r="F323" s="44" t="s">
        <v>187</v>
      </c>
      <c r="G323" s="35" t="s">
        <v>187</v>
      </c>
    </row>
    <row r="324" spans="1:7" ht="17.100000000000001" customHeight="1" x14ac:dyDescent="0.3">
      <c r="A324" s="22" t="s">
        <v>183</v>
      </c>
      <c r="B324" s="22" t="s">
        <v>39</v>
      </c>
      <c r="C324" s="22" t="s">
        <v>83</v>
      </c>
      <c r="D324" s="22" t="s">
        <v>80</v>
      </c>
      <c r="E324" s="23">
        <v>76</v>
      </c>
      <c r="F324" s="45" t="s">
        <v>187</v>
      </c>
      <c r="G324" s="31" t="s">
        <v>187</v>
      </c>
    </row>
    <row r="325" spans="1:7" ht="17.100000000000001" customHeight="1" x14ac:dyDescent="0.3">
      <c r="A325" s="22" t="s">
        <v>183</v>
      </c>
      <c r="B325" s="22" t="s">
        <v>39</v>
      </c>
      <c r="C325" s="22" t="s">
        <v>84</v>
      </c>
      <c r="D325" s="22" t="s">
        <v>79</v>
      </c>
      <c r="E325" s="23">
        <v>233</v>
      </c>
      <c r="F325" s="44" t="s">
        <v>187</v>
      </c>
      <c r="G325" s="35" t="s">
        <v>187</v>
      </c>
    </row>
    <row r="326" spans="1:7" ht="17.100000000000001" customHeight="1" x14ac:dyDescent="0.3">
      <c r="A326" s="22" t="s">
        <v>183</v>
      </c>
      <c r="B326" s="22" t="s">
        <v>39</v>
      </c>
      <c r="C326" s="22" t="s">
        <v>84</v>
      </c>
      <c r="D326" s="22" t="s">
        <v>80</v>
      </c>
      <c r="E326" s="23">
        <v>242</v>
      </c>
      <c r="F326" s="45" t="s">
        <v>187</v>
      </c>
      <c r="G326" s="31" t="s">
        <v>187</v>
      </c>
    </row>
    <row r="327" spans="1:7" ht="17.100000000000001" customHeight="1" x14ac:dyDescent="0.3">
      <c r="A327" s="22" t="s">
        <v>183</v>
      </c>
      <c r="B327" s="22" t="s">
        <v>40</v>
      </c>
      <c r="C327" s="22" t="s">
        <v>78</v>
      </c>
      <c r="D327" s="22" t="s">
        <v>79</v>
      </c>
      <c r="E327" s="23">
        <v>695</v>
      </c>
      <c r="F327" s="44" t="s">
        <v>187</v>
      </c>
      <c r="G327" s="35" t="s">
        <v>187</v>
      </c>
    </row>
    <row r="328" spans="1:7" ht="17.100000000000001" customHeight="1" x14ac:dyDescent="0.3">
      <c r="A328" s="22" t="s">
        <v>183</v>
      </c>
      <c r="B328" s="22" t="s">
        <v>40</v>
      </c>
      <c r="C328" s="22" t="s">
        <v>78</v>
      </c>
      <c r="D328" s="22" t="s">
        <v>80</v>
      </c>
      <c r="E328" s="23">
        <v>770</v>
      </c>
      <c r="F328" s="45" t="s">
        <v>187</v>
      </c>
      <c r="G328" s="31" t="s">
        <v>187</v>
      </c>
    </row>
    <row r="329" spans="1:7" ht="17.100000000000001" customHeight="1" x14ac:dyDescent="0.3">
      <c r="A329" s="22" t="s">
        <v>183</v>
      </c>
      <c r="B329" s="22" t="s">
        <v>40</v>
      </c>
      <c r="C329" s="22" t="s">
        <v>81</v>
      </c>
      <c r="D329" s="22" t="s">
        <v>79</v>
      </c>
      <c r="E329" s="23">
        <v>1736</v>
      </c>
      <c r="F329" s="44" t="s">
        <v>187</v>
      </c>
      <c r="G329" s="35" t="s">
        <v>187</v>
      </c>
    </row>
    <row r="330" spans="1:7" ht="17.100000000000001" customHeight="1" x14ac:dyDescent="0.3">
      <c r="A330" s="22" t="s">
        <v>183</v>
      </c>
      <c r="B330" s="22" t="s">
        <v>40</v>
      </c>
      <c r="C330" s="22" t="s">
        <v>81</v>
      </c>
      <c r="D330" s="22" t="s">
        <v>80</v>
      </c>
      <c r="E330" s="23">
        <v>1876</v>
      </c>
      <c r="F330" s="45" t="s">
        <v>187</v>
      </c>
      <c r="G330" s="31" t="s">
        <v>187</v>
      </c>
    </row>
    <row r="331" spans="1:7" ht="17.100000000000001" customHeight="1" x14ac:dyDescent="0.3">
      <c r="A331" s="22" t="s">
        <v>183</v>
      </c>
      <c r="B331" s="22" t="s">
        <v>40</v>
      </c>
      <c r="C331" s="22" t="s">
        <v>82</v>
      </c>
      <c r="D331" s="22" t="s">
        <v>79</v>
      </c>
      <c r="E331" s="23">
        <v>184</v>
      </c>
      <c r="F331" s="44" t="s">
        <v>187</v>
      </c>
      <c r="G331" s="35" t="s">
        <v>187</v>
      </c>
    </row>
    <row r="332" spans="1:7" ht="17.100000000000001" customHeight="1" x14ac:dyDescent="0.3">
      <c r="A332" s="22" t="s">
        <v>183</v>
      </c>
      <c r="B332" s="22" t="s">
        <v>40</v>
      </c>
      <c r="C332" s="22" t="s">
        <v>82</v>
      </c>
      <c r="D332" s="22" t="s">
        <v>80</v>
      </c>
      <c r="E332" s="23">
        <v>228</v>
      </c>
      <c r="F332" s="45" t="s">
        <v>187</v>
      </c>
      <c r="G332" s="31" t="s">
        <v>187</v>
      </c>
    </row>
    <row r="333" spans="1:7" ht="17.100000000000001" customHeight="1" x14ac:dyDescent="0.3">
      <c r="A333" s="22" t="s">
        <v>183</v>
      </c>
      <c r="B333" s="22" t="s">
        <v>40</v>
      </c>
      <c r="C333" s="22" t="s">
        <v>83</v>
      </c>
      <c r="D333" s="22" t="s">
        <v>79</v>
      </c>
      <c r="E333" s="23">
        <v>259</v>
      </c>
      <c r="F333" s="44" t="s">
        <v>187</v>
      </c>
      <c r="G333" s="35" t="s">
        <v>187</v>
      </c>
    </row>
    <row r="334" spans="1:7" ht="17.100000000000001" customHeight="1" x14ac:dyDescent="0.3">
      <c r="A334" s="22" t="s">
        <v>183</v>
      </c>
      <c r="B334" s="22" t="s">
        <v>40</v>
      </c>
      <c r="C334" s="22" t="s">
        <v>83</v>
      </c>
      <c r="D334" s="22" t="s">
        <v>80</v>
      </c>
      <c r="E334" s="23">
        <v>176</v>
      </c>
      <c r="F334" s="45" t="s">
        <v>187</v>
      </c>
      <c r="G334" s="31" t="s">
        <v>187</v>
      </c>
    </row>
    <row r="335" spans="1:7" ht="17.100000000000001" customHeight="1" x14ac:dyDescent="0.3">
      <c r="A335" s="22" t="s">
        <v>183</v>
      </c>
      <c r="B335" s="22" t="s">
        <v>40</v>
      </c>
      <c r="C335" s="22" t="s">
        <v>84</v>
      </c>
      <c r="D335" s="22" t="s">
        <v>79</v>
      </c>
      <c r="E335" s="23">
        <v>417</v>
      </c>
      <c r="F335" s="44" t="s">
        <v>187</v>
      </c>
      <c r="G335" s="35" t="s">
        <v>187</v>
      </c>
    </row>
    <row r="336" spans="1:7" ht="17.100000000000001" customHeight="1" x14ac:dyDescent="0.3">
      <c r="A336" s="22" t="s">
        <v>183</v>
      </c>
      <c r="B336" s="22" t="s">
        <v>40</v>
      </c>
      <c r="C336" s="22" t="s">
        <v>84</v>
      </c>
      <c r="D336" s="22" t="s">
        <v>80</v>
      </c>
      <c r="E336" s="23">
        <v>418</v>
      </c>
      <c r="F336" s="45" t="s">
        <v>187</v>
      </c>
      <c r="G336" s="31" t="s">
        <v>187</v>
      </c>
    </row>
    <row r="337" spans="1:7" ht="17.100000000000001" customHeight="1" x14ac:dyDescent="0.3">
      <c r="A337" s="22" t="s">
        <v>183</v>
      </c>
      <c r="B337" s="22" t="s">
        <v>41</v>
      </c>
      <c r="C337" s="22" t="s">
        <v>78</v>
      </c>
      <c r="D337" s="22" t="s">
        <v>79</v>
      </c>
      <c r="E337" s="23">
        <v>91</v>
      </c>
      <c r="F337" s="44" t="s">
        <v>187</v>
      </c>
      <c r="G337" s="35" t="s">
        <v>187</v>
      </c>
    </row>
    <row r="338" spans="1:7" ht="17.100000000000001" customHeight="1" x14ac:dyDescent="0.3">
      <c r="A338" s="22" t="s">
        <v>183</v>
      </c>
      <c r="B338" s="22" t="s">
        <v>41</v>
      </c>
      <c r="C338" s="22" t="s">
        <v>78</v>
      </c>
      <c r="D338" s="22" t="s">
        <v>80</v>
      </c>
      <c r="E338" s="23">
        <v>102</v>
      </c>
      <c r="F338" s="45" t="s">
        <v>187</v>
      </c>
      <c r="G338" s="31" t="s">
        <v>187</v>
      </c>
    </row>
    <row r="339" spans="1:7" ht="17.100000000000001" customHeight="1" x14ac:dyDescent="0.3">
      <c r="A339" s="22" t="s">
        <v>183</v>
      </c>
      <c r="B339" s="22" t="s">
        <v>41</v>
      </c>
      <c r="C339" s="22" t="s">
        <v>81</v>
      </c>
      <c r="D339" s="22" t="s">
        <v>79</v>
      </c>
      <c r="E339" s="23">
        <v>414</v>
      </c>
      <c r="F339" s="44" t="s">
        <v>187</v>
      </c>
      <c r="G339" s="35" t="s">
        <v>187</v>
      </c>
    </row>
    <row r="340" spans="1:7" ht="17.100000000000001" customHeight="1" x14ac:dyDescent="0.3">
      <c r="A340" s="22" t="s">
        <v>183</v>
      </c>
      <c r="B340" s="22" t="s">
        <v>41</v>
      </c>
      <c r="C340" s="22" t="s">
        <v>81</v>
      </c>
      <c r="D340" s="22" t="s">
        <v>80</v>
      </c>
      <c r="E340" s="23">
        <v>474</v>
      </c>
      <c r="F340" s="45" t="s">
        <v>187</v>
      </c>
      <c r="G340" s="31" t="s">
        <v>187</v>
      </c>
    </row>
    <row r="341" spans="1:7" ht="17.100000000000001" customHeight="1" x14ac:dyDescent="0.3">
      <c r="A341" s="22" t="s">
        <v>183</v>
      </c>
      <c r="B341" s="22" t="s">
        <v>41</v>
      </c>
      <c r="C341" s="22" t="s">
        <v>82</v>
      </c>
      <c r="D341" s="22" t="s">
        <v>79</v>
      </c>
      <c r="E341" s="23">
        <v>33</v>
      </c>
      <c r="F341" s="44" t="s">
        <v>187</v>
      </c>
      <c r="G341" s="35" t="s">
        <v>187</v>
      </c>
    </row>
    <row r="342" spans="1:7" ht="17.100000000000001" customHeight="1" x14ac:dyDescent="0.3">
      <c r="A342" s="22" t="s">
        <v>183</v>
      </c>
      <c r="B342" s="22" t="s">
        <v>41</v>
      </c>
      <c r="C342" s="22" t="s">
        <v>82</v>
      </c>
      <c r="D342" s="22" t="s">
        <v>80</v>
      </c>
      <c r="E342" s="23">
        <v>28</v>
      </c>
      <c r="F342" s="45" t="s">
        <v>187</v>
      </c>
      <c r="G342" s="31" t="s">
        <v>187</v>
      </c>
    </row>
    <row r="343" spans="1:7" ht="17.100000000000001" customHeight="1" x14ac:dyDescent="0.3">
      <c r="A343" s="22" t="s">
        <v>183</v>
      </c>
      <c r="B343" s="22" t="s">
        <v>41</v>
      </c>
      <c r="C343" s="22" t="s">
        <v>83</v>
      </c>
      <c r="D343" s="22" t="s">
        <v>79</v>
      </c>
      <c r="E343" s="23">
        <v>39</v>
      </c>
      <c r="F343" s="44" t="s">
        <v>187</v>
      </c>
      <c r="G343" s="35" t="s">
        <v>187</v>
      </c>
    </row>
    <row r="344" spans="1:7" ht="17.100000000000001" customHeight="1" x14ac:dyDescent="0.3">
      <c r="A344" s="22" t="s">
        <v>183</v>
      </c>
      <c r="B344" s="22" t="s">
        <v>41</v>
      </c>
      <c r="C344" s="22" t="s">
        <v>83</v>
      </c>
      <c r="D344" s="22" t="s">
        <v>80</v>
      </c>
      <c r="E344" s="23">
        <v>37</v>
      </c>
      <c r="F344" s="45" t="s">
        <v>187</v>
      </c>
      <c r="G344" s="31" t="s">
        <v>187</v>
      </c>
    </row>
    <row r="345" spans="1:7" ht="17.100000000000001" customHeight="1" x14ac:dyDescent="0.3">
      <c r="A345" s="22" t="s">
        <v>183</v>
      </c>
      <c r="B345" s="22" t="s">
        <v>41</v>
      </c>
      <c r="C345" s="22" t="s">
        <v>84</v>
      </c>
      <c r="D345" s="22" t="s">
        <v>79</v>
      </c>
      <c r="E345" s="23">
        <v>94</v>
      </c>
      <c r="F345" s="44" t="s">
        <v>187</v>
      </c>
      <c r="G345" s="35" t="s">
        <v>187</v>
      </c>
    </row>
    <row r="346" spans="1:7" ht="17.100000000000001" customHeight="1" x14ac:dyDescent="0.3">
      <c r="A346" s="22" t="s">
        <v>183</v>
      </c>
      <c r="B346" s="22" t="s">
        <v>41</v>
      </c>
      <c r="C346" s="22" t="s">
        <v>84</v>
      </c>
      <c r="D346" s="22" t="s">
        <v>80</v>
      </c>
      <c r="E346" s="23">
        <v>85</v>
      </c>
      <c r="F346" s="45" t="s">
        <v>187</v>
      </c>
      <c r="G346" s="31" t="s">
        <v>187</v>
      </c>
    </row>
    <row r="347" spans="1:7" ht="17.100000000000001" customHeight="1" x14ac:dyDescent="0.3">
      <c r="A347" s="22" t="s">
        <v>183</v>
      </c>
      <c r="B347" s="22" t="s">
        <v>42</v>
      </c>
      <c r="C347" s="22" t="s">
        <v>78</v>
      </c>
      <c r="D347" s="22" t="s">
        <v>79</v>
      </c>
      <c r="E347" s="23">
        <v>268</v>
      </c>
      <c r="F347" s="44" t="s">
        <v>187</v>
      </c>
      <c r="G347" s="35" t="s">
        <v>187</v>
      </c>
    </row>
    <row r="348" spans="1:7" ht="17.100000000000001" customHeight="1" x14ac:dyDescent="0.3">
      <c r="A348" s="22" t="s">
        <v>183</v>
      </c>
      <c r="B348" s="22" t="s">
        <v>42</v>
      </c>
      <c r="C348" s="22" t="s">
        <v>78</v>
      </c>
      <c r="D348" s="22" t="s">
        <v>80</v>
      </c>
      <c r="E348" s="23">
        <v>283</v>
      </c>
      <c r="F348" s="45" t="s">
        <v>187</v>
      </c>
      <c r="G348" s="31" t="s">
        <v>187</v>
      </c>
    </row>
    <row r="349" spans="1:7" ht="17.100000000000001" customHeight="1" x14ac:dyDescent="0.3">
      <c r="A349" s="22" t="s">
        <v>183</v>
      </c>
      <c r="B349" s="22" t="s">
        <v>42</v>
      </c>
      <c r="C349" s="22" t="s">
        <v>81</v>
      </c>
      <c r="D349" s="22" t="s">
        <v>79</v>
      </c>
      <c r="E349" s="23">
        <v>318</v>
      </c>
      <c r="F349" s="44" t="s">
        <v>187</v>
      </c>
      <c r="G349" s="35" t="s">
        <v>187</v>
      </c>
    </row>
    <row r="350" spans="1:7" ht="17.100000000000001" customHeight="1" x14ac:dyDescent="0.3">
      <c r="A350" s="22" t="s">
        <v>183</v>
      </c>
      <c r="B350" s="22" t="s">
        <v>42</v>
      </c>
      <c r="C350" s="22" t="s">
        <v>81</v>
      </c>
      <c r="D350" s="22" t="s">
        <v>80</v>
      </c>
      <c r="E350" s="23">
        <v>363</v>
      </c>
      <c r="F350" s="45" t="s">
        <v>187</v>
      </c>
      <c r="G350" s="31" t="s">
        <v>187</v>
      </c>
    </row>
    <row r="351" spans="1:7" ht="17.100000000000001" customHeight="1" x14ac:dyDescent="0.3">
      <c r="A351" s="22" t="s">
        <v>183</v>
      </c>
      <c r="B351" s="22" t="s">
        <v>42</v>
      </c>
      <c r="C351" s="22" t="s">
        <v>82</v>
      </c>
      <c r="D351" s="22" t="s">
        <v>79</v>
      </c>
      <c r="E351" s="23">
        <v>59</v>
      </c>
      <c r="F351" s="44" t="s">
        <v>187</v>
      </c>
      <c r="G351" s="35" t="s">
        <v>187</v>
      </c>
    </row>
    <row r="352" spans="1:7" ht="17.100000000000001" customHeight="1" x14ac:dyDescent="0.3">
      <c r="A352" s="22" t="s">
        <v>183</v>
      </c>
      <c r="B352" s="22" t="s">
        <v>42</v>
      </c>
      <c r="C352" s="22" t="s">
        <v>82</v>
      </c>
      <c r="D352" s="22" t="s">
        <v>80</v>
      </c>
      <c r="E352" s="23">
        <v>57</v>
      </c>
      <c r="F352" s="45" t="s">
        <v>187</v>
      </c>
      <c r="G352" s="31" t="s">
        <v>187</v>
      </c>
    </row>
    <row r="353" spans="1:7" ht="17.100000000000001" customHeight="1" x14ac:dyDescent="0.3">
      <c r="A353" s="22" t="s">
        <v>183</v>
      </c>
      <c r="B353" s="22" t="s">
        <v>42</v>
      </c>
      <c r="C353" s="22" t="s">
        <v>83</v>
      </c>
      <c r="D353" s="22" t="s">
        <v>79</v>
      </c>
      <c r="E353" s="23">
        <v>34</v>
      </c>
      <c r="F353" s="44" t="s">
        <v>187</v>
      </c>
      <c r="G353" s="35" t="s">
        <v>187</v>
      </c>
    </row>
    <row r="354" spans="1:7" ht="17.100000000000001" customHeight="1" x14ac:dyDescent="0.3">
      <c r="A354" s="22" t="s">
        <v>183</v>
      </c>
      <c r="B354" s="22" t="s">
        <v>42</v>
      </c>
      <c r="C354" s="22" t="s">
        <v>83</v>
      </c>
      <c r="D354" s="22" t="s">
        <v>80</v>
      </c>
      <c r="E354" s="23">
        <v>35</v>
      </c>
      <c r="F354" s="45" t="s">
        <v>187</v>
      </c>
      <c r="G354" s="31" t="s">
        <v>187</v>
      </c>
    </row>
    <row r="355" spans="1:7" ht="17.100000000000001" customHeight="1" x14ac:dyDescent="0.3">
      <c r="A355" s="22" t="s">
        <v>183</v>
      </c>
      <c r="B355" s="22" t="s">
        <v>42</v>
      </c>
      <c r="C355" s="22" t="s">
        <v>84</v>
      </c>
      <c r="D355" s="22" t="s">
        <v>79</v>
      </c>
      <c r="E355" s="23">
        <v>83</v>
      </c>
      <c r="F355" s="44" t="s">
        <v>187</v>
      </c>
      <c r="G355" s="35" t="s">
        <v>187</v>
      </c>
    </row>
    <row r="356" spans="1:7" ht="17.100000000000001" customHeight="1" x14ac:dyDescent="0.3">
      <c r="A356" s="22" t="s">
        <v>183</v>
      </c>
      <c r="B356" s="22" t="s">
        <v>42</v>
      </c>
      <c r="C356" s="22" t="s">
        <v>84</v>
      </c>
      <c r="D356" s="22" t="s">
        <v>80</v>
      </c>
      <c r="E356" s="23">
        <v>89</v>
      </c>
      <c r="F356" s="45" t="s">
        <v>187</v>
      </c>
      <c r="G356" s="31" t="s">
        <v>187</v>
      </c>
    </row>
    <row r="357" spans="1:7" ht="17.100000000000001" customHeight="1" x14ac:dyDescent="0.3">
      <c r="A357" s="22" t="s">
        <v>183</v>
      </c>
      <c r="B357" s="22" t="s">
        <v>43</v>
      </c>
      <c r="C357" s="22" t="s">
        <v>78</v>
      </c>
      <c r="D357" s="22" t="s">
        <v>79</v>
      </c>
      <c r="E357" s="23">
        <v>33</v>
      </c>
      <c r="F357" s="44" t="s">
        <v>187</v>
      </c>
      <c r="G357" s="35" t="s">
        <v>187</v>
      </c>
    </row>
    <row r="358" spans="1:7" ht="17.100000000000001" customHeight="1" x14ac:dyDescent="0.3">
      <c r="A358" s="22" t="s">
        <v>183</v>
      </c>
      <c r="B358" s="22" t="s">
        <v>43</v>
      </c>
      <c r="C358" s="22" t="s">
        <v>78</v>
      </c>
      <c r="D358" s="22" t="s">
        <v>80</v>
      </c>
      <c r="E358" s="23">
        <v>43</v>
      </c>
      <c r="F358" s="45" t="s">
        <v>187</v>
      </c>
      <c r="G358" s="31" t="s">
        <v>187</v>
      </c>
    </row>
    <row r="359" spans="1:7" ht="17.100000000000001" customHeight="1" x14ac:dyDescent="0.3">
      <c r="A359" s="22" t="s">
        <v>183</v>
      </c>
      <c r="B359" s="22" t="s">
        <v>43</v>
      </c>
      <c r="C359" s="22" t="s">
        <v>81</v>
      </c>
      <c r="D359" s="22" t="s">
        <v>79</v>
      </c>
      <c r="E359" s="23">
        <v>104</v>
      </c>
      <c r="F359" s="44" t="s">
        <v>187</v>
      </c>
      <c r="G359" s="35" t="s">
        <v>187</v>
      </c>
    </row>
    <row r="360" spans="1:7" ht="17.100000000000001" customHeight="1" x14ac:dyDescent="0.3">
      <c r="A360" s="22" t="s">
        <v>183</v>
      </c>
      <c r="B360" s="22" t="s">
        <v>43</v>
      </c>
      <c r="C360" s="22" t="s">
        <v>81</v>
      </c>
      <c r="D360" s="22" t="s">
        <v>80</v>
      </c>
      <c r="E360" s="23">
        <v>123</v>
      </c>
      <c r="F360" s="45" t="s">
        <v>187</v>
      </c>
      <c r="G360" s="31" t="s">
        <v>187</v>
      </c>
    </row>
    <row r="361" spans="1:7" ht="17.100000000000001" customHeight="1" x14ac:dyDescent="0.3">
      <c r="A361" s="22" t="s">
        <v>183</v>
      </c>
      <c r="B361" s="22" t="s">
        <v>43</v>
      </c>
      <c r="C361" s="22" t="s">
        <v>82</v>
      </c>
      <c r="D361" s="22" t="s">
        <v>79</v>
      </c>
      <c r="E361" s="23">
        <v>16</v>
      </c>
      <c r="F361" s="44" t="s">
        <v>187</v>
      </c>
      <c r="G361" s="35" t="s">
        <v>187</v>
      </c>
    </row>
    <row r="362" spans="1:7" ht="17.100000000000001" customHeight="1" x14ac:dyDescent="0.3">
      <c r="A362" s="22" t="s">
        <v>183</v>
      </c>
      <c r="B362" s="22" t="s">
        <v>43</v>
      </c>
      <c r="C362" s="22" t="s">
        <v>82</v>
      </c>
      <c r="D362" s="22" t="s">
        <v>80</v>
      </c>
      <c r="E362" s="23">
        <v>13</v>
      </c>
      <c r="F362" s="45" t="s">
        <v>187</v>
      </c>
      <c r="G362" s="31" t="s">
        <v>187</v>
      </c>
    </row>
    <row r="363" spans="1:7" ht="17.100000000000001" customHeight="1" x14ac:dyDescent="0.3">
      <c r="A363" s="22" t="s">
        <v>183</v>
      </c>
      <c r="B363" s="22" t="s">
        <v>43</v>
      </c>
      <c r="C363" s="22" t="s">
        <v>83</v>
      </c>
      <c r="D363" s="22" t="s">
        <v>79</v>
      </c>
      <c r="E363" s="43" t="s">
        <v>187</v>
      </c>
      <c r="F363" s="38">
        <v>1</v>
      </c>
      <c r="G363" s="24" t="s">
        <v>188</v>
      </c>
    </row>
    <row r="364" spans="1:7" ht="17.100000000000001" customHeight="1" x14ac:dyDescent="0.3">
      <c r="A364" s="22" t="s">
        <v>183</v>
      </c>
      <c r="B364" s="22" t="s">
        <v>43</v>
      </c>
      <c r="C364" s="22" t="s">
        <v>83</v>
      </c>
      <c r="D364" s="22" t="s">
        <v>80</v>
      </c>
      <c r="E364" s="23">
        <v>11</v>
      </c>
      <c r="F364" s="45" t="s">
        <v>187</v>
      </c>
      <c r="G364" s="31" t="s">
        <v>187</v>
      </c>
    </row>
    <row r="365" spans="1:7" ht="17.100000000000001" customHeight="1" x14ac:dyDescent="0.3">
      <c r="A365" s="22" t="s">
        <v>183</v>
      </c>
      <c r="B365" s="22" t="s">
        <v>43</v>
      </c>
      <c r="C365" s="22" t="s">
        <v>84</v>
      </c>
      <c r="D365" s="22" t="s">
        <v>79</v>
      </c>
      <c r="E365" s="23">
        <v>17</v>
      </c>
      <c r="F365" s="44" t="s">
        <v>187</v>
      </c>
      <c r="G365" s="35" t="s">
        <v>187</v>
      </c>
    </row>
    <row r="366" spans="1:7" ht="17.100000000000001" customHeight="1" x14ac:dyDescent="0.3">
      <c r="A366" s="22" t="s">
        <v>183</v>
      </c>
      <c r="B366" s="22" t="s">
        <v>43</v>
      </c>
      <c r="C366" s="22" t="s">
        <v>84</v>
      </c>
      <c r="D366" s="22" t="s">
        <v>80</v>
      </c>
      <c r="E366" s="23">
        <v>21</v>
      </c>
      <c r="F366" s="45" t="s">
        <v>187</v>
      </c>
      <c r="G366" s="31" t="s">
        <v>187</v>
      </c>
    </row>
    <row r="367" spans="1:7" ht="17.100000000000001" customHeight="1" x14ac:dyDescent="0.3">
      <c r="A367" s="22" t="s">
        <v>183</v>
      </c>
      <c r="B367" s="22" t="s">
        <v>44</v>
      </c>
      <c r="C367" s="22" t="s">
        <v>78</v>
      </c>
      <c r="D367" s="22" t="s">
        <v>79</v>
      </c>
      <c r="E367" s="23">
        <v>123</v>
      </c>
      <c r="F367" s="44" t="s">
        <v>187</v>
      </c>
      <c r="G367" s="35" t="s">
        <v>187</v>
      </c>
    </row>
    <row r="368" spans="1:7" ht="17.100000000000001" customHeight="1" x14ac:dyDescent="0.3">
      <c r="A368" s="22" t="s">
        <v>183</v>
      </c>
      <c r="B368" s="22" t="s">
        <v>44</v>
      </c>
      <c r="C368" s="22" t="s">
        <v>78</v>
      </c>
      <c r="D368" s="22" t="s">
        <v>80</v>
      </c>
      <c r="E368" s="23">
        <v>157</v>
      </c>
      <c r="F368" s="45" t="s">
        <v>187</v>
      </c>
      <c r="G368" s="31" t="s">
        <v>187</v>
      </c>
    </row>
    <row r="369" spans="1:7" ht="17.100000000000001" customHeight="1" x14ac:dyDescent="0.3">
      <c r="A369" s="22" t="s">
        <v>183</v>
      </c>
      <c r="B369" s="22" t="s">
        <v>44</v>
      </c>
      <c r="C369" s="22" t="s">
        <v>81</v>
      </c>
      <c r="D369" s="22" t="s">
        <v>79</v>
      </c>
      <c r="E369" s="23">
        <v>366</v>
      </c>
      <c r="F369" s="44" t="s">
        <v>187</v>
      </c>
      <c r="G369" s="35" t="s">
        <v>187</v>
      </c>
    </row>
    <row r="370" spans="1:7" ht="17.100000000000001" customHeight="1" x14ac:dyDescent="0.3">
      <c r="A370" s="22" t="s">
        <v>183</v>
      </c>
      <c r="B370" s="22" t="s">
        <v>44</v>
      </c>
      <c r="C370" s="22" t="s">
        <v>81</v>
      </c>
      <c r="D370" s="22" t="s">
        <v>80</v>
      </c>
      <c r="E370" s="23">
        <v>476</v>
      </c>
      <c r="F370" s="45" t="s">
        <v>187</v>
      </c>
      <c r="G370" s="31" t="s">
        <v>187</v>
      </c>
    </row>
    <row r="371" spans="1:7" ht="17.100000000000001" customHeight="1" x14ac:dyDescent="0.3">
      <c r="A371" s="22" t="s">
        <v>183</v>
      </c>
      <c r="B371" s="22" t="s">
        <v>44</v>
      </c>
      <c r="C371" s="22" t="s">
        <v>82</v>
      </c>
      <c r="D371" s="22" t="s">
        <v>79</v>
      </c>
      <c r="E371" s="23">
        <v>32</v>
      </c>
      <c r="F371" s="44" t="s">
        <v>187</v>
      </c>
      <c r="G371" s="35" t="s">
        <v>187</v>
      </c>
    </row>
    <row r="372" spans="1:7" ht="17.100000000000001" customHeight="1" x14ac:dyDescent="0.3">
      <c r="A372" s="22" t="s">
        <v>183</v>
      </c>
      <c r="B372" s="22" t="s">
        <v>44</v>
      </c>
      <c r="C372" s="22" t="s">
        <v>82</v>
      </c>
      <c r="D372" s="22" t="s">
        <v>80</v>
      </c>
      <c r="E372" s="23">
        <v>40</v>
      </c>
      <c r="F372" s="45" t="s">
        <v>187</v>
      </c>
      <c r="G372" s="31" t="s">
        <v>187</v>
      </c>
    </row>
    <row r="373" spans="1:7" ht="17.100000000000001" customHeight="1" x14ac:dyDescent="0.3">
      <c r="A373" s="22" t="s">
        <v>183</v>
      </c>
      <c r="B373" s="22" t="s">
        <v>44</v>
      </c>
      <c r="C373" s="22" t="s">
        <v>83</v>
      </c>
      <c r="D373" s="22" t="s">
        <v>79</v>
      </c>
      <c r="E373" s="23">
        <v>33</v>
      </c>
      <c r="F373" s="44" t="s">
        <v>187</v>
      </c>
      <c r="G373" s="35" t="s">
        <v>187</v>
      </c>
    </row>
    <row r="374" spans="1:7" ht="17.100000000000001" customHeight="1" x14ac:dyDescent="0.3">
      <c r="A374" s="22" t="s">
        <v>183</v>
      </c>
      <c r="B374" s="22" t="s">
        <v>44</v>
      </c>
      <c r="C374" s="22" t="s">
        <v>83</v>
      </c>
      <c r="D374" s="22" t="s">
        <v>80</v>
      </c>
      <c r="E374" s="23">
        <v>25</v>
      </c>
      <c r="F374" s="45" t="s">
        <v>187</v>
      </c>
      <c r="G374" s="31" t="s">
        <v>187</v>
      </c>
    </row>
    <row r="375" spans="1:7" ht="17.100000000000001" customHeight="1" x14ac:dyDescent="0.3">
      <c r="A375" s="22" t="s">
        <v>183</v>
      </c>
      <c r="B375" s="22" t="s">
        <v>44</v>
      </c>
      <c r="C375" s="22" t="s">
        <v>84</v>
      </c>
      <c r="D375" s="22" t="s">
        <v>79</v>
      </c>
      <c r="E375" s="23">
        <v>83</v>
      </c>
      <c r="F375" s="44" t="s">
        <v>187</v>
      </c>
      <c r="G375" s="35" t="s">
        <v>187</v>
      </c>
    </row>
    <row r="376" spans="1:7" ht="17.100000000000001" customHeight="1" x14ac:dyDescent="0.3">
      <c r="A376" s="22" t="s">
        <v>183</v>
      </c>
      <c r="B376" s="22" t="s">
        <v>44</v>
      </c>
      <c r="C376" s="22" t="s">
        <v>84</v>
      </c>
      <c r="D376" s="22" t="s">
        <v>80</v>
      </c>
      <c r="E376" s="23">
        <v>81</v>
      </c>
      <c r="F376" s="45" t="s">
        <v>187</v>
      </c>
      <c r="G376" s="31" t="s">
        <v>187</v>
      </c>
    </row>
    <row r="377" spans="1:7" ht="17.100000000000001" customHeight="1" x14ac:dyDescent="0.3">
      <c r="A377" s="22" t="s">
        <v>183</v>
      </c>
      <c r="B377" s="22" t="s">
        <v>45</v>
      </c>
      <c r="C377" s="22" t="s">
        <v>78</v>
      </c>
      <c r="D377" s="22" t="s">
        <v>79</v>
      </c>
      <c r="E377" s="23">
        <v>204</v>
      </c>
      <c r="F377" s="44" t="s">
        <v>187</v>
      </c>
      <c r="G377" s="35" t="s">
        <v>187</v>
      </c>
    </row>
    <row r="378" spans="1:7" ht="17.100000000000001" customHeight="1" x14ac:dyDescent="0.3">
      <c r="A378" s="22" t="s">
        <v>183</v>
      </c>
      <c r="B378" s="22" t="s">
        <v>45</v>
      </c>
      <c r="C378" s="22" t="s">
        <v>78</v>
      </c>
      <c r="D378" s="22" t="s">
        <v>80</v>
      </c>
      <c r="E378" s="23">
        <v>173</v>
      </c>
      <c r="F378" s="45" t="s">
        <v>187</v>
      </c>
      <c r="G378" s="31" t="s">
        <v>187</v>
      </c>
    </row>
    <row r="379" spans="1:7" ht="17.100000000000001" customHeight="1" x14ac:dyDescent="0.3">
      <c r="A379" s="22" t="s">
        <v>183</v>
      </c>
      <c r="B379" s="22" t="s">
        <v>45</v>
      </c>
      <c r="C379" s="22" t="s">
        <v>81</v>
      </c>
      <c r="D379" s="22" t="s">
        <v>79</v>
      </c>
      <c r="E379" s="23">
        <v>262</v>
      </c>
      <c r="F379" s="44" t="s">
        <v>187</v>
      </c>
      <c r="G379" s="35" t="s">
        <v>187</v>
      </c>
    </row>
    <row r="380" spans="1:7" ht="17.100000000000001" customHeight="1" x14ac:dyDescent="0.3">
      <c r="A380" s="22" t="s">
        <v>183</v>
      </c>
      <c r="B380" s="22" t="s">
        <v>45</v>
      </c>
      <c r="C380" s="22" t="s">
        <v>81</v>
      </c>
      <c r="D380" s="22" t="s">
        <v>80</v>
      </c>
      <c r="E380" s="23">
        <v>374</v>
      </c>
      <c r="F380" s="45" t="s">
        <v>187</v>
      </c>
      <c r="G380" s="31" t="s">
        <v>187</v>
      </c>
    </row>
    <row r="381" spans="1:7" ht="17.100000000000001" customHeight="1" x14ac:dyDescent="0.3">
      <c r="A381" s="22" t="s">
        <v>183</v>
      </c>
      <c r="B381" s="22" t="s">
        <v>45</v>
      </c>
      <c r="C381" s="22" t="s">
        <v>82</v>
      </c>
      <c r="D381" s="22" t="s">
        <v>79</v>
      </c>
      <c r="E381" s="23">
        <v>34</v>
      </c>
      <c r="F381" s="44" t="s">
        <v>187</v>
      </c>
      <c r="G381" s="35" t="s">
        <v>187</v>
      </c>
    </row>
    <row r="382" spans="1:7" ht="17.100000000000001" customHeight="1" x14ac:dyDescent="0.3">
      <c r="A382" s="22" t="s">
        <v>183</v>
      </c>
      <c r="B382" s="22" t="s">
        <v>45</v>
      </c>
      <c r="C382" s="22" t="s">
        <v>82</v>
      </c>
      <c r="D382" s="22" t="s">
        <v>80</v>
      </c>
      <c r="E382" s="23">
        <v>32</v>
      </c>
      <c r="F382" s="45" t="s">
        <v>187</v>
      </c>
      <c r="G382" s="31" t="s">
        <v>187</v>
      </c>
    </row>
    <row r="383" spans="1:7" ht="17.100000000000001" customHeight="1" x14ac:dyDescent="0.3">
      <c r="A383" s="22" t="s">
        <v>183</v>
      </c>
      <c r="B383" s="22" t="s">
        <v>45</v>
      </c>
      <c r="C383" s="22" t="s">
        <v>83</v>
      </c>
      <c r="D383" s="22" t="s">
        <v>79</v>
      </c>
      <c r="E383" s="23">
        <v>20</v>
      </c>
      <c r="F383" s="44" t="s">
        <v>187</v>
      </c>
      <c r="G383" s="35" t="s">
        <v>187</v>
      </c>
    </row>
    <row r="384" spans="1:7" ht="17.100000000000001" customHeight="1" x14ac:dyDescent="0.3">
      <c r="A384" s="22" t="s">
        <v>183</v>
      </c>
      <c r="B384" s="22" t="s">
        <v>45</v>
      </c>
      <c r="C384" s="22" t="s">
        <v>83</v>
      </c>
      <c r="D384" s="22" t="s">
        <v>80</v>
      </c>
      <c r="E384" s="23">
        <v>17</v>
      </c>
      <c r="F384" s="45" t="s">
        <v>187</v>
      </c>
      <c r="G384" s="31" t="s">
        <v>187</v>
      </c>
    </row>
    <row r="385" spans="1:7" ht="17.100000000000001" customHeight="1" x14ac:dyDescent="0.3">
      <c r="A385" s="22" t="s">
        <v>183</v>
      </c>
      <c r="B385" s="22" t="s">
        <v>45</v>
      </c>
      <c r="C385" s="22" t="s">
        <v>84</v>
      </c>
      <c r="D385" s="22" t="s">
        <v>79</v>
      </c>
      <c r="E385" s="23">
        <v>85</v>
      </c>
      <c r="F385" s="44" t="s">
        <v>187</v>
      </c>
      <c r="G385" s="35" t="s">
        <v>187</v>
      </c>
    </row>
    <row r="386" spans="1:7" ht="17.100000000000001" customHeight="1" x14ac:dyDescent="0.3">
      <c r="A386" s="22" t="s">
        <v>183</v>
      </c>
      <c r="B386" s="22" t="s">
        <v>45</v>
      </c>
      <c r="C386" s="22" t="s">
        <v>84</v>
      </c>
      <c r="D386" s="22" t="s">
        <v>80</v>
      </c>
      <c r="E386" s="23">
        <v>61</v>
      </c>
      <c r="F386" s="45" t="s">
        <v>187</v>
      </c>
      <c r="G386" s="31" t="s">
        <v>187</v>
      </c>
    </row>
    <row r="387" spans="1:7" ht="17.100000000000001" customHeight="1" x14ac:dyDescent="0.3">
      <c r="A387" s="22" t="s">
        <v>183</v>
      </c>
      <c r="B387" s="22" t="s">
        <v>46</v>
      </c>
      <c r="C387" s="22" t="s">
        <v>78</v>
      </c>
      <c r="D387" s="22" t="s">
        <v>79</v>
      </c>
      <c r="E387" s="23">
        <v>234</v>
      </c>
      <c r="F387" s="44" t="s">
        <v>187</v>
      </c>
      <c r="G387" s="35" t="s">
        <v>187</v>
      </c>
    </row>
    <row r="388" spans="1:7" ht="17.100000000000001" customHeight="1" x14ac:dyDescent="0.3">
      <c r="A388" s="22" t="s">
        <v>183</v>
      </c>
      <c r="B388" s="22" t="s">
        <v>46</v>
      </c>
      <c r="C388" s="22" t="s">
        <v>78</v>
      </c>
      <c r="D388" s="22" t="s">
        <v>80</v>
      </c>
      <c r="E388" s="23">
        <v>226</v>
      </c>
      <c r="F388" s="45" t="s">
        <v>187</v>
      </c>
      <c r="G388" s="31" t="s">
        <v>187</v>
      </c>
    </row>
    <row r="389" spans="1:7" ht="17.100000000000001" customHeight="1" x14ac:dyDescent="0.3">
      <c r="A389" s="22" t="s">
        <v>183</v>
      </c>
      <c r="B389" s="22" t="s">
        <v>46</v>
      </c>
      <c r="C389" s="22" t="s">
        <v>81</v>
      </c>
      <c r="D389" s="22" t="s">
        <v>79</v>
      </c>
      <c r="E389" s="23">
        <v>669</v>
      </c>
      <c r="F389" s="44" t="s">
        <v>187</v>
      </c>
      <c r="G389" s="35" t="s">
        <v>187</v>
      </c>
    </row>
    <row r="390" spans="1:7" ht="17.100000000000001" customHeight="1" x14ac:dyDescent="0.3">
      <c r="A390" s="22" t="s">
        <v>183</v>
      </c>
      <c r="B390" s="22" t="s">
        <v>46</v>
      </c>
      <c r="C390" s="22" t="s">
        <v>81</v>
      </c>
      <c r="D390" s="22" t="s">
        <v>80</v>
      </c>
      <c r="E390" s="23">
        <v>724</v>
      </c>
      <c r="F390" s="45" t="s">
        <v>187</v>
      </c>
      <c r="G390" s="31" t="s">
        <v>187</v>
      </c>
    </row>
    <row r="391" spans="1:7" ht="17.100000000000001" customHeight="1" x14ac:dyDescent="0.3">
      <c r="A391" s="22" t="s">
        <v>183</v>
      </c>
      <c r="B391" s="22" t="s">
        <v>46</v>
      </c>
      <c r="C391" s="22" t="s">
        <v>82</v>
      </c>
      <c r="D391" s="22" t="s">
        <v>79</v>
      </c>
      <c r="E391" s="23">
        <v>90</v>
      </c>
      <c r="F391" s="44" t="s">
        <v>187</v>
      </c>
      <c r="G391" s="35" t="s">
        <v>187</v>
      </c>
    </row>
    <row r="392" spans="1:7" ht="17.100000000000001" customHeight="1" x14ac:dyDescent="0.3">
      <c r="A392" s="22" t="s">
        <v>183</v>
      </c>
      <c r="B392" s="22" t="s">
        <v>46</v>
      </c>
      <c r="C392" s="22" t="s">
        <v>82</v>
      </c>
      <c r="D392" s="22" t="s">
        <v>80</v>
      </c>
      <c r="E392" s="23">
        <v>83</v>
      </c>
      <c r="F392" s="45" t="s">
        <v>187</v>
      </c>
      <c r="G392" s="31" t="s">
        <v>187</v>
      </c>
    </row>
    <row r="393" spans="1:7" ht="17.100000000000001" customHeight="1" x14ac:dyDescent="0.3">
      <c r="A393" s="22" t="s">
        <v>183</v>
      </c>
      <c r="B393" s="22" t="s">
        <v>46</v>
      </c>
      <c r="C393" s="22" t="s">
        <v>83</v>
      </c>
      <c r="D393" s="22" t="s">
        <v>79</v>
      </c>
      <c r="E393" s="23">
        <v>73</v>
      </c>
      <c r="F393" s="44" t="s">
        <v>187</v>
      </c>
      <c r="G393" s="35" t="s">
        <v>187</v>
      </c>
    </row>
    <row r="394" spans="1:7" ht="17.100000000000001" customHeight="1" x14ac:dyDescent="0.3">
      <c r="A394" s="22" t="s">
        <v>183</v>
      </c>
      <c r="B394" s="22" t="s">
        <v>46</v>
      </c>
      <c r="C394" s="22" t="s">
        <v>83</v>
      </c>
      <c r="D394" s="22" t="s">
        <v>80</v>
      </c>
      <c r="E394" s="23">
        <v>55</v>
      </c>
      <c r="F394" s="45" t="s">
        <v>187</v>
      </c>
      <c r="G394" s="31" t="s">
        <v>187</v>
      </c>
    </row>
    <row r="395" spans="1:7" ht="17.100000000000001" customHeight="1" x14ac:dyDescent="0.3">
      <c r="A395" s="22" t="s">
        <v>183</v>
      </c>
      <c r="B395" s="22" t="s">
        <v>46</v>
      </c>
      <c r="C395" s="22" t="s">
        <v>84</v>
      </c>
      <c r="D395" s="22" t="s">
        <v>79</v>
      </c>
      <c r="E395" s="23">
        <v>199</v>
      </c>
      <c r="F395" s="44" t="s">
        <v>187</v>
      </c>
      <c r="G395" s="35" t="s">
        <v>187</v>
      </c>
    </row>
    <row r="396" spans="1:7" ht="17.100000000000001" customHeight="1" x14ac:dyDescent="0.3">
      <c r="A396" s="22" t="s">
        <v>183</v>
      </c>
      <c r="B396" s="22" t="s">
        <v>46</v>
      </c>
      <c r="C396" s="22" t="s">
        <v>84</v>
      </c>
      <c r="D396" s="22" t="s">
        <v>80</v>
      </c>
      <c r="E396" s="23">
        <v>216</v>
      </c>
      <c r="F396" s="45" t="s">
        <v>187</v>
      </c>
      <c r="G396" s="31" t="s">
        <v>187</v>
      </c>
    </row>
    <row r="397" spans="1:7" ht="17.100000000000001" customHeight="1" x14ac:dyDescent="0.3">
      <c r="A397" s="22" t="s">
        <v>183</v>
      </c>
      <c r="B397" s="22" t="s">
        <v>47</v>
      </c>
      <c r="C397" s="22" t="s">
        <v>78</v>
      </c>
      <c r="D397" s="22" t="s">
        <v>79</v>
      </c>
      <c r="E397" s="23">
        <v>38</v>
      </c>
      <c r="F397" s="44" t="s">
        <v>187</v>
      </c>
      <c r="G397" s="35" t="s">
        <v>187</v>
      </c>
    </row>
    <row r="398" spans="1:7" ht="17.100000000000001" customHeight="1" x14ac:dyDescent="0.3">
      <c r="A398" s="22" t="s">
        <v>183</v>
      </c>
      <c r="B398" s="22" t="s">
        <v>47</v>
      </c>
      <c r="C398" s="22" t="s">
        <v>78</v>
      </c>
      <c r="D398" s="22" t="s">
        <v>80</v>
      </c>
      <c r="E398" s="23">
        <v>65</v>
      </c>
      <c r="F398" s="45" t="s">
        <v>187</v>
      </c>
      <c r="G398" s="31" t="s">
        <v>187</v>
      </c>
    </row>
    <row r="399" spans="1:7" ht="17.100000000000001" customHeight="1" x14ac:dyDescent="0.3">
      <c r="A399" s="22" t="s">
        <v>183</v>
      </c>
      <c r="B399" s="22" t="s">
        <v>47</v>
      </c>
      <c r="C399" s="22" t="s">
        <v>81</v>
      </c>
      <c r="D399" s="22" t="s">
        <v>79</v>
      </c>
      <c r="E399" s="23">
        <v>95</v>
      </c>
      <c r="F399" s="44" t="s">
        <v>187</v>
      </c>
      <c r="G399" s="35" t="s">
        <v>187</v>
      </c>
    </row>
    <row r="400" spans="1:7" ht="17.100000000000001" customHeight="1" x14ac:dyDescent="0.3">
      <c r="A400" s="22" t="s">
        <v>183</v>
      </c>
      <c r="B400" s="22" t="s">
        <v>47</v>
      </c>
      <c r="C400" s="22" t="s">
        <v>81</v>
      </c>
      <c r="D400" s="22" t="s">
        <v>80</v>
      </c>
      <c r="E400" s="23">
        <v>115</v>
      </c>
      <c r="F400" s="45" t="s">
        <v>187</v>
      </c>
      <c r="G400" s="31" t="s">
        <v>187</v>
      </c>
    </row>
    <row r="401" spans="1:7" ht="17.100000000000001" customHeight="1" x14ac:dyDescent="0.3">
      <c r="A401" s="22" t="s">
        <v>183</v>
      </c>
      <c r="B401" s="22" t="s">
        <v>47</v>
      </c>
      <c r="C401" s="22" t="s">
        <v>82</v>
      </c>
      <c r="D401" s="22" t="s">
        <v>79</v>
      </c>
      <c r="E401" s="43" t="s">
        <v>187</v>
      </c>
      <c r="F401" s="38">
        <v>1</v>
      </c>
      <c r="G401" s="24" t="s">
        <v>188</v>
      </c>
    </row>
    <row r="402" spans="1:7" ht="17.100000000000001" customHeight="1" x14ac:dyDescent="0.3">
      <c r="A402" s="22" t="s">
        <v>183</v>
      </c>
      <c r="B402" s="22" t="s">
        <v>47</v>
      </c>
      <c r="C402" s="22" t="s">
        <v>82</v>
      </c>
      <c r="D402" s="22" t="s">
        <v>80</v>
      </c>
      <c r="E402" s="23">
        <v>15</v>
      </c>
      <c r="F402" s="45" t="s">
        <v>187</v>
      </c>
      <c r="G402" s="31" t="s">
        <v>187</v>
      </c>
    </row>
    <row r="403" spans="1:7" ht="17.100000000000001" customHeight="1" x14ac:dyDescent="0.3">
      <c r="A403" s="22" t="s">
        <v>183</v>
      </c>
      <c r="B403" s="22" t="s">
        <v>47</v>
      </c>
      <c r="C403" s="22" t="s">
        <v>83</v>
      </c>
      <c r="D403" s="22" t="s">
        <v>79</v>
      </c>
      <c r="E403" s="43" t="s">
        <v>187</v>
      </c>
      <c r="F403" s="38">
        <v>1</v>
      </c>
      <c r="G403" s="24" t="s">
        <v>188</v>
      </c>
    </row>
    <row r="404" spans="1:7" ht="17.100000000000001" customHeight="1" x14ac:dyDescent="0.3">
      <c r="A404" s="22" t="s">
        <v>183</v>
      </c>
      <c r="B404" s="22" t="s">
        <v>47</v>
      </c>
      <c r="C404" s="22" t="s">
        <v>83</v>
      </c>
      <c r="D404" s="22" t="s">
        <v>80</v>
      </c>
      <c r="E404" s="23">
        <v>13</v>
      </c>
      <c r="F404" s="45" t="s">
        <v>187</v>
      </c>
      <c r="G404" s="31" t="s">
        <v>187</v>
      </c>
    </row>
    <row r="405" spans="1:7" ht="17.100000000000001" customHeight="1" x14ac:dyDescent="0.3">
      <c r="A405" s="22" t="s">
        <v>183</v>
      </c>
      <c r="B405" s="22" t="s">
        <v>47</v>
      </c>
      <c r="C405" s="22" t="s">
        <v>84</v>
      </c>
      <c r="D405" s="22" t="s">
        <v>79</v>
      </c>
      <c r="E405" s="23">
        <v>12</v>
      </c>
      <c r="F405" s="44" t="s">
        <v>187</v>
      </c>
      <c r="G405" s="35" t="s">
        <v>187</v>
      </c>
    </row>
    <row r="406" spans="1:7" ht="17.100000000000001" customHeight="1" x14ac:dyDescent="0.3">
      <c r="A406" s="22" t="s">
        <v>183</v>
      </c>
      <c r="B406" s="22" t="s">
        <v>47</v>
      </c>
      <c r="C406" s="22" t="s">
        <v>84</v>
      </c>
      <c r="D406" s="22" t="s">
        <v>80</v>
      </c>
      <c r="E406" s="23">
        <v>32</v>
      </c>
      <c r="F406" s="45" t="s">
        <v>187</v>
      </c>
      <c r="G406" s="31" t="s">
        <v>187</v>
      </c>
    </row>
    <row r="407" spans="1:7" ht="17.100000000000001" customHeight="1" x14ac:dyDescent="0.3">
      <c r="A407" s="22" t="s">
        <v>183</v>
      </c>
      <c r="B407" s="22" t="s">
        <v>48</v>
      </c>
      <c r="C407" s="22" t="s">
        <v>78</v>
      </c>
      <c r="D407" s="22" t="s">
        <v>79</v>
      </c>
      <c r="E407" s="23">
        <v>49</v>
      </c>
      <c r="F407" s="44" t="s">
        <v>187</v>
      </c>
      <c r="G407" s="35" t="s">
        <v>187</v>
      </c>
    </row>
    <row r="408" spans="1:7" ht="17.100000000000001" customHeight="1" x14ac:dyDescent="0.3">
      <c r="A408" s="22" t="s">
        <v>183</v>
      </c>
      <c r="B408" s="22" t="s">
        <v>48</v>
      </c>
      <c r="C408" s="22" t="s">
        <v>78</v>
      </c>
      <c r="D408" s="22" t="s">
        <v>80</v>
      </c>
      <c r="E408" s="23">
        <v>66</v>
      </c>
      <c r="F408" s="45" t="s">
        <v>187</v>
      </c>
      <c r="G408" s="31" t="s">
        <v>187</v>
      </c>
    </row>
    <row r="409" spans="1:7" ht="17.100000000000001" customHeight="1" x14ac:dyDescent="0.3">
      <c r="A409" s="22" t="s">
        <v>183</v>
      </c>
      <c r="B409" s="22" t="s">
        <v>48</v>
      </c>
      <c r="C409" s="22" t="s">
        <v>81</v>
      </c>
      <c r="D409" s="22" t="s">
        <v>79</v>
      </c>
      <c r="E409" s="23">
        <v>46</v>
      </c>
      <c r="F409" s="44" t="s">
        <v>187</v>
      </c>
      <c r="G409" s="35" t="s">
        <v>187</v>
      </c>
    </row>
    <row r="410" spans="1:7" ht="17.100000000000001" customHeight="1" x14ac:dyDescent="0.3">
      <c r="A410" s="22" t="s">
        <v>183</v>
      </c>
      <c r="B410" s="22" t="s">
        <v>48</v>
      </c>
      <c r="C410" s="22" t="s">
        <v>81</v>
      </c>
      <c r="D410" s="22" t="s">
        <v>80</v>
      </c>
      <c r="E410" s="23">
        <v>48</v>
      </c>
      <c r="F410" s="45" t="s">
        <v>187</v>
      </c>
      <c r="G410" s="31" t="s">
        <v>187</v>
      </c>
    </row>
    <row r="411" spans="1:7" ht="17.100000000000001" customHeight="1" x14ac:dyDescent="0.3">
      <c r="A411" s="22" t="s">
        <v>183</v>
      </c>
      <c r="B411" s="22" t="s">
        <v>48</v>
      </c>
      <c r="C411" s="22" t="s">
        <v>82</v>
      </c>
      <c r="D411" s="22" t="s">
        <v>79</v>
      </c>
      <c r="E411" s="43" t="s">
        <v>187</v>
      </c>
      <c r="F411" s="38">
        <v>1</v>
      </c>
      <c r="G411" s="24" t="s">
        <v>188</v>
      </c>
    </row>
    <row r="412" spans="1:7" ht="17.100000000000001" customHeight="1" x14ac:dyDescent="0.3">
      <c r="A412" s="22" t="s">
        <v>183</v>
      </c>
      <c r="B412" s="22" t="s">
        <v>48</v>
      </c>
      <c r="C412" s="22" t="s">
        <v>82</v>
      </c>
      <c r="D412" s="22" t="s">
        <v>80</v>
      </c>
      <c r="E412" s="23">
        <v>11</v>
      </c>
      <c r="F412" s="45" t="s">
        <v>187</v>
      </c>
      <c r="G412" s="31" t="s">
        <v>187</v>
      </c>
    </row>
    <row r="413" spans="1:7" ht="17.100000000000001" customHeight="1" x14ac:dyDescent="0.3">
      <c r="A413" s="22" t="s">
        <v>183</v>
      </c>
      <c r="B413" s="22" t="s">
        <v>48</v>
      </c>
      <c r="C413" s="22" t="s">
        <v>83</v>
      </c>
      <c r="D413" s="22" t="s">
        <v>79</v>
      </c>
      <c r="E413" s="43" t="s">
        <v>187</v>
      </c>
      <c r="F413" s="38">
        <v>1</v>
      </c>
      <c r="G413" s="24" t="s">
        <v>188</v>
      </c>
    </row>
    <row r="414" spans="1:7" ht="17.100000000000001" customHeight="1" x14ac:dyDescent="0.3">
      <c r="A414" s="22" t="s">
        <v>183</v>
      </c>
      <c r="B414" s="22" t="s">
        <v>48</v>
      </c>
      <c r="C414" s="22" t="s">
        <v>83</v>
      </c>
      <c r="D414" s="22" t="s">
        <v>80</v>
      </c>
      <c r="E414" s="42" t="s">
        <v>187</v>
      </c>
      <c r="F414" s="38">
        <v>1</v>
      </c>
      <c r="G414" s="24" t="s">
        <v>188</v>
      </c>
    </row>
    <row r="415" spans="1:7" ht="17.100000000000001" customHeight="1" x14ac:dyDescent="0.3">
      <c r="A415" s="22" t="s">
        <v>183</v>
      </c>
      <c r="B415" s="22" t="s">
        <v>48</v>
      </c>
      <c r="C415" s="22" t="s">
        <v>84</v>
      </c>
      <c r="D415" s="22" t="s">
        <v>79</v>
      </c>
      <c r="E415" s="23">
        <v>15</v>
      </c>
      <c r="F415" s="44" t="s">
        <v>187</v>
      </c>
      <c r="G415" s="35" t="s">
        <v>187</v>
      </c>
    </row>
    <row r="416" spans="1:7" ht="17.100000000000001" customHeight="1" x14ac:dyDescent="0.3">
      <c r="A416" s="22" t="s">
        <v>183</v>
      </c>
      <c r="B416" s="22" t="s">
        <v>48</v>
      </c>
      <c r="C416" s="22" t="s">
        <v>84</v>
      </c>
      <c r="D416" s="22" t="s">
        <v>80</v>
      </c>
      <c r="E416" s="42" t="s">
        <v>187</v>
      </c>
      <c r="F416" s="38">
        <v>1</v>
      </c>
      <c r="G416" s="24" t="s">
        <v>188</v>
      </c>
    </row>
    <row r="417" spans="1:7" ht="17.100000000000001" customHeight="1" x14ac:dyDescent="0.3">
      <c r="A417" s="22" t="s">
        <v>183</v>
      </c>
      <c r="B417" s="22" t="s">
        <v>49</v>
      </c>
      <c r="C417" s="22" t="s">
        <v>81</v>
      </c>
      <c r="D417" s="22" t="s">
        <v>80</v>
      </c>
      <c r="E417" s="43" t="s">
        <v>187</v>
      </c>
      <c r="F417" s="38">
        <v>1</v>
      </c>
      <c r="G417" s="24" t="s">
        <v>188</v>
      </c>
    </row>
    <row r="418" spans="1:7" ht="17.100000000000001" customHeight="1" x14ac:dyDescent="0.3">
      <c r="A418" s="22" t="s">
        <v>183</v>
      </c>
      <c r="B418" s="22" t="s">
        <v>49</v>
      </c>
      <c r="C418" s="22" t="s">
        <v>84</v>
      </c>
      <c r="D418" s="22" t="s">
        <v>80</v>
      </c>
      <c r="E418" s="42" t="s">
        <v>187</v>
      </c>
      <c r="F418" s="38">
        <v>1</v>
      </c>
      <c r="G418" s="24" t="s">
        <v>188</v>
      </c>
    </row>
    <row r="419" spans="1:7" ht="17.100000000000001" customHeight="1" x14ac:dyDescent="0.3">
      <c r="A419" s="22" t="s">
        <v>183</v>
      </c>
      <c r="B419" s="22" t="s">
        <v>50</v>
      </c>
      <c r="C419" s="22" t="s">
        <v>78</v>
      </c>
      <c r="D419" s="22" t="s">
        <v>79</v>
      </c>
      <c r="E419" s="43" t="s">
        <v>187</v>
      </c>
      <c r="F419" s="38">
        <v>1</v>
      </c>
      <c r="G419" s="24" t="s">
        <v>188</v>
      </c>
    </row>
    <row r="420" spans="1:7" ht="17.100000000000001" customHeight="1" x14ac:dyDescent="0.3">
      <c r="A420" s="22" t="s">
        <v>183</v>
      </c>
      <c r="B420" s="22" t="s">
        <v>50</v>
      </c>
      <c r="C420" s="22" t="s">
        <v>78</v>
      </c>
      <c r="D420" s="22" t="s">
        <v>80</v>
      </c>
      <c r="E420" s="42" t="s">
        <v>187</v>
      </c>
      <c r="F420" s="38">
        <v>1</v>
      </c>
      <c r="G420" s="24" t="s">
        <v>188</v>
      </c>
    </row>
    <row r="421" spans="1:7" ht="17.100000000000001" customHeight="1" x14ac:dyDescent="0.3">
      <c r="A421" s="22" t="s">
        <v>183</v>
      </c>
      <c r="B421" s="22" t="s">
        <v>50</v>
      </c>
      <c r="C421" s="22" t="s">
        <v>81</v>
      </c>
      <c r="D421" s="22" t="s">
        <v>79</v>
      </c>
      <c r="E421" s="23">
        <v>24</v>
      </c>
      <c r="F421" s="44" t="s">
        <v>187</v>
      </c>
      <c r="G421" s="35" t="s">
        <v>187</v>
      </c>
    </row>
    <row r="422" spans="1:7" ht="17.100000000000001" customHeight="1" x14ac:dyDescent="0.3">
      <c r="A422" s="22" t="s">
        <v>183</v>
      </c>
      <c r="B422" s="22" t="s">
        <v>50</v>
      </c>
      <c r="C422" s="22" t="s">
        <v>81</v>
      </c>
      <c r="D422" s="22" t="s">
        <v>80</v>
      </c>
      <c r="E422" s="23">
        <v>21</v>
      </c>
      <c r="F422" s="45" t="s">
        <v>187</v>
      </c>
      <c r="G422" s="31" t="s">
        <v>187</v>
      </c>
    </row>
    <row r="423" spans="1:7" ht="17.100000000000001" customHeight="1" x14ac:dyDescent="0.3">
      <c r="A423" s="22" t="s">
        <v>183</v>
      </c>
      <c r="B423" s="22" t="s">
        <v>50</v>
      </c>
      <c r="C423" s="22" t="s">
        <v>82</v>
      </c>
      <c r="D423" s="22" t="s">
        <v>79</v>
      </c>
      <c r="E423" s="43" t="s">
        <v>187</v>
      </c>
      <c r="F423" s="38">
        <v>1</v>
      </c>
      <c r="G423" s="24" t="s">
        <v>188</v>
      </c>
    </row>
    <row r="424" spans="1:7" ht="17.100000000000001" customHeight="1" x14ac:dyDescent="0.3">
      <c r="A424" s="22" t="s">
        <v>183</v>
      </c>
      <c r="B424" s="22" t="s">
        <v>50</v>
      </c>
      <c r="C424" s="22" t="s">
        <v>82</v>
      </c>
      <c r="D424" s="22" t="s">
        <v>80</v>
      </c>
      <c r="E424" s="42" t="s">
        <v>187</v>
      </c>
      <c r="F424" s="38">
        <v>1</v>
      </c>
      <c r="G424" s="24" t="s">
        <v>188</v>
      </c>
    </row>
    <row r="425" spans="1:7" ht="17.100000000000001" customHeight="1" x14ac:dyDescent="0.3">
      <c r="A425" s="22" t="s">
        <v>183</v>
      </c>
      <c r="B425" s="22" t="s">
        <v>50</v>
      </c>
      <c r="C425" s="22" t="s">
        <v>83</v>
      </c>
      <c r="D425" s="22" t="s">
        <v>79</v>
      </c>
      <c r="E425" s="43" t="s">
        <v>187</v>
      </c>
      <c r="F425" s="38">
        <v>1</v>
      </c>
      <c r="G425" s="24" t="s">
        <v>188</v>
      </c>
    </row>
    <row r="426" spans="1:7" ht="17.100000000000001" customHeight="1" x14ac:dyDescent="0.3">
      <c r="A426" s="22" t="s">
        <v>183</v>
      </c>
      <c r="B426" s="22" t="s">
        <v>50</v>
      </c>
      <c r="C426" s="22" t="s">
        <v>83</v>
      </c>
      <c r="D426" s="22" t="s">
        <v>80</v>
      </c>
      <c r="E426" s="42" t="s">
        <v>187</v>
      </c>
      <c r="F426" s="38">
        <v>1</v>
      </c>
      <c r="G426" s="24" t="s">
        <v>188</v>
      </c>
    </row>
    <row r="427" spans="1:7" ht="17.100000000000001" customHeight="1" x14ac:dyDescent="0.3">
      <c r="A427" s="22" t="s">
        <v>183</v>
      </c>
      <c r="B427" s="22" t="s">
        <v>50</v>
      </c>
      <c r="C427" s="22" t="s">
        <v>84</v>
      </c>
      <c r="D427" s="22" t="s">
        <v>79</v>
      </c>
      <c r="E427" s="43" t="s">
        <v>187</v>
      </c>
      <c r="F427" s="38">
        <v>1</v>
      </c>
      <c r="G427" s="24" t="s">
        <v>188</v>
      </c>
    </row>
    <row r="428" spans="1:7" ht="17.100000000000001" customHeight="1" x14ac:dyDescent="0.3">
      <c r="A428" s="22" t="s">
        <v>183</v>
      </c>
      <c r="B428" s="22" t="s">
        <v>50</v>
      </c>
      <c r="C428" s="22" t="s">
        <v>84</v>
      </c>
      <c r="D428" s="22" t="s">
        <v>80</v>
      </c>
      <c r="E428" s="42" t="s">
        <v>187</v>
      </c>
      <c r="F428" s="38">
        <v>1</v>
      </c>
      <c r="G428" s="24" t="s">
        <v>188</v>
      </c>
    </row>
    <row r="429" spans="1:7" ht="17.100000000000001" customHeight="1" x14ac:dyDescent="0.3">
      <c r="A429" s="22" t="s">
        <v>183</v>
      </c>
      <c r="B429" s="22" t="s">
        <v>51</v>
      </c>
      <c r="C429" s="22" t="s">
        <v>78</v>
      </c>
      <c r="D429" s="22" t="s">
        <v>79</v>
      </c>
      <c r="E429" s="23">
        <v>110</v>
      </c>
      <c r="F429" s="44" t="s">
        <v>187</v>
      </c>
      <c r="G429" s="35" t="s">
        <v>187</v>
      </c>
    </row>
    <row r="430" spans="1:7" ht="17.100000000000001" customHeight="1" x14ac:dyDescent="0.3">
      <c r="A430" s="22" t="s">
        <v>183</v>
      </c>
      <c r="B430" s="22" t="s">
        <v>51</v>
      </c>
      <c r="C430" s="22" t="s">
        <v>78</v>
      </c>
      <c r="D430" s="22" t="s">
        <v>80</v>
      </c>
      <c r="E430" s="23">
        <v>105</v>
      </c>
      <c r="F430" s="45" t="s">
        <v>187</v>
      </c>
      <c r="G430" s="31" t="s">
        <v>187</v>
      </c>
    </row>
    <row r="431" spans="1:7" ht="17.100000000000001" customHeight="1" x14ac:dyDescent="0.3">
      <c r="A431" s="22" t="s">
        <v>183</v>
      </c>
      <c r="B431" s="22" t="s">
        <v>51</v>
      </c>
      <c r="C431" s="22" t="s">
        <v>81</v>
      </c>
      <c r="D431" s="22" t="s">
        <v>79</v>
      </c>
      <c r="E431" s="23">
        <v>151</v>
      </c>
      <c r="F431" s="44" t="s">
        <v>187</v>
      </c>
      <c r="G431" s="35" t="s">
        <v>187</v>
      </c>
    </row>
    <row r="432" spans="1:7" ht="17.100000000000001" customHeight="1" x14ac:dyDescent="0.3">
      <c r="A432" s="22" t="s">
        <v>183</v>
      </c>
      <c r="B432" s="22" t="s">
        <v>51</v>
      </c>
      <c r="C432" s="22" t="s">
        <v>81</v>
      </c>
      <c r="D432" s="22" t="s">
        <v>80</v>
      </c>
      <c r="E432" s="23">
        <v>171</v>
      </c>
      <c r="F432" s="45" t="s">
        <v>187</v>
      </c>
      <c r="G432" s="31" t="s">
        <v>187</v>
      </c>
    </row>
    <row r="433" spans="1:7" ht="17.100000000000001" customHeight="1" x14ac:dyDescent="0.3">
      <c r="A433" s="22" t="s">
        <v>183</v>
      </c>
      <c r="B433" s="22" t="s">
        <v>51</v>
      </c>
      <c r="C433" s="22" t="s">
        <v>82</v>
      </c>
      <c r="D433" s="22" t="s">
        <v>79</v>
      </c>
      <c r="E433" s="23">
        <v>24</v>
      </c>
      <c r="F433" s="44" t="s">
        <v>187</v>
      </c>
      <c r="G433" s="35" t="s">
        <v>187</v>
      </c>
    </row>
    <row r="434" spans="1:7" ht="17.100000000000001" customHeight="1" x14ac:dyDescent="0.3">
      <c r="A434" s="22" t="s">
        <v>183</v>
      </c>
      <c r="B434" s="22" t="s">
        <v>51</v>
      </c>
      <c r="C434" s="22" t="s">
        <v>82</v>
      </c>
      <c r="D434" s="22" t="s">
        <v>80</v>
      </c>
      <c r="E434" s="23">
        <v>20</v>
      </c>
      <c r="F434" s="45" t="s">
        <v>187</v>
      </c>
      <c r="G434" s="31" t="s">
        <v>187</v>
      </c>
    </row>
    <row r="435" spans="1:7" ht="17.100000000000001" customHeight="1" x14ac:dyDescent="0.3">
      <c r="A435" s="22" t="s">
        <v>183</v>
      </c>
      <c r="B435" s="22" t="s">
        <v>51</v>
      </c>
      <c r="C435" s="22" t="s">
        <v>83</v>
      </c>
      <c r="D435" s="22" t="s">
        <v>79</v>
      </c>
      <c r="E435" s="23">
        <v>23</v>
      </c>
      <c r="F435" s="44" t="s">
        <v>187</v>
      </c>
      <c r="G435" s="35" t="s">
        <v>187</v>
      </c>
    </row>
    <row r="436" spans="1:7" ht="17.100000000000001" customHeight="1" x14ac:dyDescent="0.3">
      <c r="A436" s="22" t="s">
        <v>183</v>
      </c>
      <c r="B436" s="22" t="s">
        <v>51</v>
      </c>
      <c r="C436" s="22" t="s">
        <v>83</v>
      </c>
      <c r="D436" s="22" t="s">
        <v>80</v>
      </c>
      <c r="E436" s="42" t="s">
        <v>187</v>
      </c>
      <c r="F436" s="38">
        <v>1</v>
      </c>
      <c r="G436" s="24" t="s">
        <v>188</v>
      </c>
    </row>
    <row r="437" spans="1:7" ht="17.100000000000001" customHeight="1" x14ac:dyDescent="0.3">
      <c r="A437" s="22" t="s">
        <v>183</v>
      </c>
      <c r="B437" s="22" t="s">
        <v>51</v>
      </c>
      <c r="C437" s="22" t="s">
        <v>84</v>
      </c>
      <c r="D437" s="22" t="s">
        <v>79</v>
      </c>
      <c r="E437" s="23">
        <v>36</v>
      </c>
      <c r="F437" s="44" t="s">
        <v>187</v>
      </c>
      <c r="G437" s="35" t="s">
        <v>187</v>
      </c>
    </row>
    <row r="438" spans="1:7" ht="17.100000000000001" customHeight="1" x14ac:dyDescent="0.3">
      <c r="A438" s="22" t="s">
        <v>183</v>
      </c>
      <c r="B438" s="22" t="s">
        <v>51</v>
      </c>
      <c r="C438" s="22" t="s">
        <v>84</v>
      </c>
      <c r="D438" s="22" t="s">
        <v>80</v>
      </c>
      <c r="E438" s="23">
        <v>37</v>
      </c>
      <c r="F438" s="45" t="s">
        <v>187</v>
      </c>
      <c r="G438" s="31" t="s">
        <v>187</v>
      </c>
    </row>
    <row r="439" spans="1:7" ht="17.100000000000001" customHeight="1" x14ac:dyDescent="0.3">
      <c r="A439" s="22" t="s">
        <v>183</v>
      </c>
      <c r="B439" s="22" t="s">
        <v>52</v>
      </c>
      <c r="C439" s="22" t="s">
        <v>78</v>
      </c>
      <c r="D439" s="22" t="s">
        <v>79</v>
      </c>
      <c r="E439" s="23">
        <v>94</v>
      </c>
      <c r="F439" s="44" t="s">
        <v>187</v>
      </c>
      <c r="G439" s="35" t="s">
        <v>187</v>
      </c>
    </row>
    <row r="440" spans="1:7" ht="17.100000000000001" customHeight="1" x14ac:dyDescent="0.3">
      <c r="A440" s="22" t="s">
        <v>183</v>
      </c>
      <c r="B440" s="22" t="s">
        <v>52</v>
      </c>
      <c r="C440" s="22" t="s">
        <v>78</v>
      </c>
      <c r="D440" s="22" t="s">
        <v>80</v>
      </c>
      <c r="E440" s="23">
        <v>88</v>
      </c>
      <c r="F440" s="45" t="s">
        <v>187</v>
      </c>
      <c r="G440" s="31" t="s">
        <v>187</v>
      </c>
    </row>
    <row r="441" spans="1:7" ht="17.100000000000001" customHeight="1" x14ac:dyDescent="0.3">
      <c r="A441" s="22" t="s">
        <v>183</v>
      </c>
      <c r="B441" s="22" t="s">
        <v>52</v>
      </c>
      <c r="C441" s="22" t="s">
        <v>81</v>
      </c>
      <c r="D441" s="22" t="s">
        <v>79</v>
      </c>
      <c r="E441" s="23">
        <v>176</v>
      </c>
      <c r="F441" s="44" t="s">
        <v>187</v>
      </c>
      <c r="G441" s="35" t="s">
        <v>187</v>
      </c>
    </row>
    <row r="442" spans="1:7" ht="17.100000000000001" customHeight="1" x14ac:dyDescent="0.3">
      <c r="A442" s="22" t="s">
        <v>183</v>
      </c>
      <c r="B442" s="22" t="s">
        <v>52</v>
      </c>
      <c r="C442" s="22" t="s">
        <v>81</v>
      </c>
      <c r="D442" s="22" t="s">
        <v>80</v>
      </c>
      <c r="E442" s="23">
        <v>145</v>
      </c>
      <c r="F442" s="45" t="s">
        <v>187</v>
      </c>
      <c r="G442" s="31" t="s">
        <v>187</v>
      </c>
    </row>
    <row r="443" spans="1:7" ht="17.100000000000001" customHeight="1" x14ac:dyDescent="0.3">
      <c r="A443" s="22" t="s">
        <v>183</v>
      </c>
      <c r="B443" s="22" t="s">
        <v>52</v>
      </c>
      <c r="C443" s="22" t="s">
        <v>82</v>
      </c>
      <c r="D443" s="22" t="s">
        <v>79</v>
      </c>
      <c r="E443" s="23">
        <v>25</v>
      </c>
      <c r="F443" s="44" t="s">
        <v>187</v>
      </c>
      <c r="G443" s="35" t="s">
        <v>187</v>
      </c>
    </row>
    <row r="444" spans="1:7" ht="17.100000000000001" customHeight="1" x14ac:dyDescent="0.3">
      <c r="A444" s="22" t="s">
        <v>183</v>
      </c>
      <c r="B444" s="22" t="s">
        <v>52</v>
      </c>
      <c r="C444" s="22" t="s">
        <v>82</v>
      </c>
      <c r="D444" s="22" t="s">
        <v>80</v>
      </c>
      <c r="E444" s="23">
        <v>26</v>
      </c>
      <c r="F444" s="45" t="s">
        <v>187</v>
      </c>
      <c r="G444" s="31" t="s">
        <v>187</v>
      </c>
    </row>
    <row r="445" spans="1:7" ht="17.100000000000001" customHeight="1" x14ac:dyDescent="0.3">
      <c r="A445" s="22" t="s">
        <v>183</v>
      </c>
      <c r="B445" s="22" t="s">
        <v>52</v>
      </c>
      <c r="C445" s="22" t="s">
        <v>83</v>
      </c>
      <c r="D445" s="22" t="s">
        <v>79</v>
      </c>
      <c r="E445" s="23">
        <v>19</v>
      </c>
      <c r="F445" s="44" t="s">
        <v>187</v>
      </c>
      <c r="G445" s="35" t="s">
        <v>187</v>
      </c>
    </row>
    <row r="446" spans="1:7" ht="17.100000000000001" customHeight="1" x14ac:dyDescent="0.3">
      <c r="A446" s="22" t="s">
        <v>183</v>
      </c>
      <c r="B446" s="22" t="s">
        <v>52</v>
      </c>
      <c r="C446" s="22" t="s">
        <v>83</v>
      </c>
      <c r="D446" s="22" t="s">
        <v>80</v>
      </c>
      <c r="E446" s="23">
        <v>15</v>
      </c>
      <c r="F446" s="45" t="s">
        <v>187</v>
      </c>
      <c r="G446" s="31" t="s">
        <v>187</v>
      </c>
    </row>
    <row r="447" spans="1:7" ht="17.100000000000001" customHeight="1" x14ac:dyDescent="0.3">
      <c r="A447" s="22" t="s">
        <v>183</v>
      </c>
      <c r="B447" s="22" t="s">
        <v>52</v>
      </c>
      <c r="C447" s="22" t="s">
        <v>84</v>
      </c>
      <c r="D447" s="22" t="s">
        <v>79</v>
      </c>
      <c r="E447" s="23">
        <v>54</v>
      </c>
      <c r="F447" s="44" t="s">
        <v>187</v>
      </c>
      <c r="G447" s="35" t="s">
        <v>187</v>
      </c>
    </row>
    <row r="448" spans="1:7" ht="17.100000000000001" customHeight="1" x14ac:dyDescent="0.3">
      <c r="A448" s="22" t="s">
        <v>183</v>
      </c>
      <c r="B448" s="22" t="s">
        <v>52</v>
      </c>
      <c r="C448" s="22" t="s">
        <v>84</v>
      </c>
      <c r="D448" s="22" t="s">
        <v>80</v>
      </c>
      <c r="E448" s="23">
        <v>43</v>
      </c>
      <c r="F448" s="45" t="s">
        <v>187</v>
      </c>
      <c r="G448" s="31" t="s">
        <v>187</v>
      </c>
    </row>
    <row r="449" spans="1:7" ht="17.100000000000001" customHeight="1" x14ac:dyDescent="0.3">
      <c r="A449" s="22" t="s">
        <v>183</v>
      </c>
      <c r="B449" s="22" t="s">
        <v>53</v>
      </c>
      <c r="C449" s="22" t="s">
        <v>78</v>
      </c>
      <c r="D449" s="22" t="s">
        <v>79</v>
      </c>
      <c r="E449" s="23">
        <v>91</v>
      </c>
      <c r="F449" s="44" t="s">
        <v>187</v>
      </c>
      <c r="G449" s="35" t="s">
        <v>187</v>
      </c>
    </row>
    <row r="450" spans="1:7" ht="17.100000000000001" customHeight="1" x14ac:dyDescent="0.3">
      <c r="A450" s="22" t="s">
        <v>183</v>
      </c>
      <c r="B450" s="22" t="s">
        <v>53</v>
      </c>
      <c r="C450" s="22" t="s">
        <v>78</v>
      </c>
      <c r="D450" s="22" t="s">
        <v>80</v>
      </c>
      <c r="E450" s="23">
        <v>111</v>
      </c>
      <c r="F450" s="45" t="s">
        <v>187</v>
      </c>
      <c r="G450" s="31" t="s">
        <v>187</v>
      </c>
    </row>
    <row r="451" spans="1:7" ht="17.100000000000001" customHeight="1" x14ac:dyDescent="0.3">
      <c r="A451" s="22" t="s">
        <v>183</v>
      </c>
      <c r="B451" s="22" t="s">
        <v>53</v>
      </c>
      <c r="C451" s="22" t="s">
        <v>81</v>
      </c>
      <c r="D451" s="22" t="s">
        <v>79</v>
      </c>
      <c r="E451" s="23">
        <v>177</v>
      </c>
      <c r="F451" s="44" t="s">
        <v>187</v>
      </c>
      <c r="G451" s="35" t="s">
        <v>187</v>
      </c>
    </row>
    <row r="452" spans="1:7" ht="17.100000000000001" customHeight="1" x14ac:dyDescent="0.3">
      <c r="A452" s="22" t="s">
        <v>183</v>
      </c>
      <c r="B452" s="22" t="s">
        <v>53</v>
      </c>
      <c r="C452" s="22" t="s">
        <v>81</v>
      </c>
      <c r="D452" s="22" t="s">
        <v>80</v>
      </c>
      <c r="E452" s="23">
        <v>184</v>
      </c>
      <c r="F452" s="45" t="s">
        <v>187</v>
      </c>
      <c r="G452" s="31" t="s">
        <v>187</v>
      </c>
    </row>
    <row r="453" spans="1:7" ht="17.100000000000001" customHeight="1" x14ac:dyDescent="0.3">
      <c r="A453" s="22" t="s">
        <v>183</v>
      </c>
      <c r="B453" s="22" t="s">
        <v>53</v>
      </c>
      <c r="C453" s="22" t="s">
        <v>82</v>
      </c>
      <c r="D453" s="22" t="s">
        <v>79</v>
      </c>
      <c r="E453" s="23">
        <v>36</v>
      </c>
      <c r="F453" s="44" t="s">
        <v>187</v>
      </c>
      <c r="G453" s="35" t="s">
        <v>187</v>
      </c>
    </row>
    <row r="454" spans="1:7" ht="17.100000000000001" customHeight="1" x14ac:dyDescent="0.3">
      <c r="A454" s="22" t="s">
        <v>183</v>
      </c>
      <c r="B454" s="22" t="s">
        <v>53</v>
      </c>
      <c r="C454" s="22" t="s">
        <v>82</v>
      </c>
      <c r="D454" s="22" t="s">
        <v>80</v>
      </c>
      <c r="E454" s="23">
        <v>43</v>
      </c>
      <c r="F454" s="45" t="s">
        <v>187</v>
      </c>
      <c r="G454" s="31" t="s">
        <v>187</v>
      </c>
    </row>
    <row r="455" spans="1:7" ht="17.100000000000001" customHeight="1" x14ac:dyDescent="0.3">
      <c r="A455" s="22" t="s">
        <v>183</v>
      </c>
      <c r="B455" s="22" t="s">
        <v>53</v>
      </c>
      <c r="C455" s="22" t="s">
        <v>83</v>
      </c>
      <c r="D455" s="22" t="s">
        <v>79</v>
      </c>
      <c r="E455" s="23">
        <v>21</v>
      </c>
      <c r="F455" s="44" t="s">
        <v>187</v>
      </c>
      <c r="G455" s="35" t="s">
        <v>187</v>
      </c>
    </row>
    <row r="456" spans="1:7" ht="17.100000000000001" customHeight="1" x14ac:dyDescent="0.3">
      <c r="A456" s="22" t="s">
        <v>183</v>
      </c>
      <c r="B456" s="22" t="s">
        <v>53</v>
      </c>
      <c r="C456" s="22" t="s">
        <v>83</v>
      </c>
      <c r="D456" s="22" t="s">
        <v>80</v>
      </c>
      <c r="E456" s="23">
        <v>12</v>
      </c>
      <c r="F456" s="45" t="s">
        <v>187</v>
      </c>
      <c r="G456" s="31" t="s">
        <v>187</v>
      </c>
    </row>
    <row r="457" spans="1:7" ht="17.100000000000001" customHeight="1" x14ac:dyDescent="0.3">
      <c r="A457" s="22" t="s">
        <v>183</v>
      </c>
      <c r="B457" s="22" t="s">
        <v>53</v>
      </c>
      <c r="C457" s="22" t="s">
        <v>84</v>
      </c>
      <c r="D457" s="22" t="s">
        <v>79</v>
      </c>
      <c r="E457" s="23">
        <v>78</v>
      </c>
      <c r="F457" s="44" t="s">
        <v>187</v>
      </c>
      <c r="G457" s="35" t="s">
        <v>187</v>
      </c>
    </row>
    <row r="458" spans="1:7" ht="17.100000000000001" customHeight="1" x14ac:dyDescent="0.3">
      <c r="A458" s="22" t="s">
        <v>183</v>
      </c>
      <c r="B458" s="22" t="s">
        <v>53</v>
      </c>
      <c r="C458" s="22" t="s">
        <v>84</v>
      </c>
      <c r="D458" s="22" t="s">
        <v>80</v>
      </c>
      <c r="E458" s="23">
        <v>73</v>
      </c>
      <c r="F458" s="45" t="s">
        <v>187</v>
      </c>
      <c r="G458" s="31" t="s">
        <v>187</v>
      </c>
    </row>
    <row r="459" spans="1:7" ht="17.100000000000001" customHeight="1" x14ac:dyDescent="0.3">
      <c r="A459" s="22" t="s">
        <v>183</v>
      </c>
      <c r="B459" s="22" t="s">
        <v>54</v>
      </c>
      <c r="C459" s="22" t="s">
        <v>78</v>
      </c>
      <c r="D459" s="22" t="s">
        <v>79</v>
      </c>
      <c r="E459" s="23">
        <v>56</v>
      </c>
      <c r="F459" s="44" t="s">
        <v>187</v>
      </c>
      <c r="G459" s="35" t="s">
        <v>187</v>
      </c>
    </row>
    <row r="460" spans="1:7" ht="17.100000000000001" customHeight="1" x14ac:dyDescent="0.3">
      <c r="A460" s="22" t="s">
        <v>183</v>
      </c>
      <c r="B460" s="22" t="s">
        <v>54</v>
      </c>
      <c r="C460" s="22" t="s">
        <v>78</v>
      </c>
      <c r="D460" s="22" t="s">
        <v>80</v>
      </c>
      <c r="E460" s="23">
        <v>39</v>
      </c>
      <c r="F460" s="45" t="s">
        <v>187</v>
      </c>
      <c r="G460" s="31" t="s">
        <v>187</v>
      </c>
    </row>
    <row r="461" spans="1:7" ht="17.100000000000001" customHeight="1" x14ac:dyDescent="0.3">
      <c r="A461" s="22" t="s">
        <v>183</v>
      </c>
      <c r="B461" s="22" t="s">
        <v>54</v>
      </c>
      <c r="C461" s="22" t="s">
        <v>81</v>
      </c>
      <c r="D461" s="22" t="s">
        <v>79</v>
      </c>
      <c r="E461" s="23">
        <v>35</v>
      </c>
      <c r="F461" s="44" t="s">
        <v>187</v>
      </c>
      <c r="G461" s="35" t="s">
        <v>187</v>
      </c>
    </row>
    <row r="462" spans="1:7" ht="17.100000000000001" customHeight="1" x14ac:dyDescent="0.3">
      <c r="A462" s="22" t="s">
        <v>183</v>
      </c>
      <c r="B462" s="22" t="s">
        <v>54</v>
      </c>
      <c r="C462" s="22" t="s">
        <v>81</v>
      </c>
      <c r="D462" s="22" t="s">
        <v>80</v>
      </c>
      <c r="E462" s="23">
        <v>57</v>
      </c>
      <c r="F462" s="45" t="s">
        <v>187</v>
      </c>
      <c r="G462" s="31" t="s">
        <v>187</v>
      </c>
    </row>
    <row r="463" spans="1:7" ht="17.100000000000001" customHeight="1" x14ac:dyDescent="0.3">
      <c r="A463" s="22" t="s">
        <v>183</v>
      </c>
      <c r="B463" s="22" t="s">
        <v>54</v>
      </c>
      <c r="C463" s="22" t="s">
        <v>82</v>
      </c>
      <c r="D463" s="22" t="s">
        <v>79</v>
      </c>
      <c r="E463" s="43" t="s">
        <v>187</v>
      </c>
      <c r="F463" s="38">
        <v>1</v>
      </c>
      <c r="G463" s="24" t="s">
        <v>188</v>
      </c>
    </row>
    <row r="464" spans="1:7" ht="17.100000000000001" customHeight="1" x14ac:dyDescent="0.3">
      <c r="A464" s="22" t="s">
        <v>183</v>
      </c>
      <c r="B464" s="22" t="s">
        <v>54</v>
      </c>
      <c r="C464" s="22" t="s">
        <v>82</v>
      </c>
      <c r="D464" s="22" t="s">
        <v>80</v>
      </c>
      <c r="E464" s="42" t="s">
        <v>187</v>
      </c>
      <c r="F464" s="38">
        <v>1</v>
      </c>
      <c r="G464" s="24" t="s">
        <v>188</v>
      </c>
    </row>
    <row r="465" spans="1:7" ht="17.100000000000001" customHeight="1" x14ac:dyDescent="0.3">
      <c r="A465" s="22" t="s">
        <v>183</v>
      </c>
      <c r="B465" s="22" t="s">
        <v>54</v>
      </c>
      <c r="C465" s="22" t="s">
        <v>83</v>
      </c>
      <c r="D465" s="22" t="s">
        <v>79</v>
      </c>
      <c r="E465" s="43" t="s">
        <v>187</v>
      </c>
      <c r="F465" s="38">
        <v>1</v>
      </c>
      <c r="G465" s="24" t="s">
        <v>188</v>
      </c>
    </row>
    <row r="466" spans="1:7" ht="17.100000000000001" customHeight="1" x14ac:dyDescent="0.3">
      <c r="A466" s="22" t="s">
        <v>183</v>
      </c>
      <c r="B466" s="22" t="s">
        <v>54</v>
      </c>
      <c r="C466" s="22" t="s">
        <v>83</v>
      </c>
      <c r="D466" s="22" t="s">
        <v>80</v>
      </c>
      <c r="E466" s="42" t="s">
        <v>187</v>
      </c>
      <c r="F466" s="38">
        <v>1</v>
      </c>
      <c r="G466" s="24" t="s">
        <v>188</v>
      </c>
    </row>
    <row r="467" spans="1:7" ht="17.100000000000001" customHeight="1" x14ac:dyDescent="0.3">
      <c r="A467" s="22" t="s">
        <v>183</v>
      </c>
      <c r="B467" s="22" t="s">
        <v>54</v>
      </c>
      <c r="C467" s="22" t="s">
        <v>84</v>
      </c>
      <c r="D467" s="22" t="s">
        <v>79</v>
      </c>
      <c r="E467" s="23">
        <v>16</v>
      </c>
      <c r="F467" s="44" t="s">
        <v>187</v>
      </c>
      <c r="G467" s="35" t="s">
        <v>187</v>
      </c>
    </row>
    <row r="468" spans="1:7" ht="17.100000000000001" customHeight="1" x14ac:dyDescent="0.3">
      <c r="A468" s="22" t="s">
        <v>183</v>
      </c>
      <c r="B468" s="22" t="s">
        <v>54</v>
      </c>
      <c r="C468" s="22" t="s">
        <v>84</v>
      </c>
      <c r="D468" s="22" t="s">
        <v>80</v>
      </c>
      <c r="E468" s="23">
        <v>18</v>
      </c>
      <c r="F468" s="45" t="s">
        <v>187</v>
      </c>
      <c r="G468" s="31" t="s">
        <v>187</v>
      </c>
    </row>
    <row r="469" spans="1:7" ht="17.100000000000001" customHeight="1" x14ac:dyDescent="0.3">
      <c r="A469" s="22" t="s">
        <v>183</v>
      </c>
      <c r="B469" s="22" t="s">
        <v>55</v>
      </c>
      <c r="C469" s="22" t="s">
        <v>78</v>
      </c>
      <c r="D469" s="22" t="s">
        <v>79</v>
      </c>
      <c r="E469" s="23">
        <v>22</v>
      </c>
      <c r="F469" s="44" t="s">
        <v>187</v>
      </c>
      <c r="G469" s="35" t="s">
        <v>187</v>
      </c>
    </row>
    <row r="470" spans="1:7" ht="17.100000000000001" customHeight="1" x14ac:dyDescent="0.3">
      <c r="A470" s="22" t="s">
        <v>183</v>
      </c>
      <c r="B470" s="22" t="s">
        <v>55</v>
      </c>
      <c r="C470" s="22" t="s">
        <v>78</v>
      </c>
      <c r="D470" s="22" t="s">
        <v>80</v>
      </c>
      <c r="E470" s="23">
        <v>18</v>
      </c>
      <c r="F470" s="45" t="s">
        <v>187</v>
      </c>
      <c r="G470" s="31" t="s">
        <v>187</v>
      </c>
    </row>
    <row r="471" spans="1:7" ht="17.100000000000001" customHeight="1" x14ac:dyDescent="0.3">
      <c r="A471" s="22" t="s">
        <v>183</v>
      </c>
      <c r="B471" s="22" t="s">
        <v>55</v>
      </c>
      <c r="C471" s="22" t="s">
        <v>81</v>
      </c>
      <c r="D471" s="22" t="s">
        <v>79</v>
      </c>
      <c r="E471" s="23">
        <v>29</v>
      </c>
      <c r="F471" s="44" t="s">
        <v>187</v>
      </c>
      <c r="G471" s="35" t="s">
        <v>187</v>
      </c>
    </row>
    <row r="472" spans="1:7" ht="17.100000000000001" customHeight="1" x14ac:dyDescent="0.3">
      <c r="A472" s="22" t="s">
        <v>183</v>
      </c>
      <c r="B472" s="22" t="s">
        <v>55</v>
      </c>
      <c r="C472" s="22" t="s">
        <v>81</v>
      </c>
      <c r="D472" s="22" t="s">
        <v>80</v>
      </c>
      <c r="E472" s="23">
        <v>31</v>
      </c>
      <c r="F472" s="45" t="s">
        <v>187</v>
      </c>
      <c r="G472" s="31" t="s">
        <v>187</v>
      </c>
    </row>
    <row r="473" spans="1:7" ht="17.100000000000001" customHeight="1" x14ac:dyDescent="0.3">
      <c r="A473" s="22" t="s">
        <v>183</v>
      </c>
      <c r="B473" s="22" t="s">
        <v>55</v>
      </c>
      <c r="C473" s="22" t="s">
        <v>82</v>
      </c>
      <c r="D473" s="22" t="s">
        <v>79</v>
      </c>
      <c r="E473" s="43" t="s">
        <v>187</v>
      </c>
      <c r="F473" s="38">
        <v>1</v>
      </c>
      <c r="G473" s="24" t="s">
        <v>188</v>
      </c>
    </row>
    <row r="474" spans="1:7" ht="17.100000000000001" customHeight="1" x14ac:dyDescent="0.3">
      <c r="A474" s="22" t="s">
        <v>183</v>
      </c>
      <c r="B474" s="22" t="s">
        <v>55</v>
      </c>
      <c r="C474" s="22" t="s">
        <v>82</v>
      </c>
      <c r="D474" s="22" t="s">
        <v>80</v>
      </c>
      <c r="E474" s="42" t="s">
        <v>187</v>
      </c>
      <c r="F474" s="38">
        <v>1</v>
      </c>
      <c r="G474" s="24" t="s">
        <v>188</v>
      </c>
    </row>
    <row r="475" spans="1:7" ht="17.100000000000001" customHeight="1" x14ac:dyDescent="0.3">
      <c r="A475" s="22" t="s">
        <v>183</v>
      </c>
      <c r="B475" s="22" t="s">
        <v>55</v>
      </c>
      <c r="C475" s="22" t="s">
        <v>83</v>
      </c>
      <c r="D475" s="22" t="s">
        <v>79</v>
      </c>
      <c r="E475" s="43" t="s">
        <v>187</v>
      </c>
      <c r="F475" s="38">
        <v>1</v>
      </c>
      <c r="G475" s="24" t="s">
        <v>188</v>
      </c>
    </row>
    <row r="476" spans="1:7" ht="17.100000000000001" customHeight="1" x14ac:dyDescent="0.3">
      <c r="A476" s="22" t="s">
        <v>183</v>
      </c>
      <c r="B476" s="22" t="s">
        <v>55</v>
      </c>
      <c r="C476" s="22" t="s">
        <v>83</v>
      </c>
      <c r="D476" s="22" t="s">
        <v>80</v>
      </c>
      <c r="E476" s="42" t="s">
        <v>187</v>
      </c>
      <c r="F476" s="38">
        <v>1</v>
      </c>
      <c r="G476" s="24" t="s">
        <v>188</v>
      </c>
    </row>
    <row r="477" spans="1:7" ht="17.100000000000001" customHeight="1" x14ac:dyDescent="0.3">
      <c r="A477" s="22" t="s">
        <v>183</v>
      </c>
      <c r="B477" s="22" t="s">
        <v>55</v>
      </c>
      <c r="C477" s="22" t="s">
        <v>84</v>
      </c>
      <c r="D477" s="22" t="s">
        <v>79</v>
      </c>
      <c r="E477" s="43" t="s">
        <v>187</v>
      </c>
      <c r="F477" s="38">
        <v>1</v>
      </c>
      <c r="G477" s="24" t="s">
        <v>188</v>
      </c>
    </row>
    <row r="478" spans="1:7" ht="17.100000000000001" customHeight="1" x14ac:dyDescent="0.3">
      <c r="A478" s="22" t="s">
        <v>183</v>
      </c>
      <c r="B478" s="22" t="s">
        <v>55</v>
      </c>
      <c r="C478" s="22" t="s">
        <v>84</v>
      </c>
      <c r="D478" s="22" t="s">
        <v>80</v>
      </c>
      <c r="E478" s="42" t="s">
        <v>187</v>
      </c>
      <c r="F478" s="38">
        <v>1</v>
      </c>
      <c r="G478" s="24" t="s">
        <v>188</v>
      </c>
    </row>
    <row r="479" spans="1:7" ht="17.100000000000001" customHeight="1" x14ac:dyDescent="0.3">
      <c r="A479" s="22" t="s">
        <v>183</v>
      </c>
      <c r="B479" s="22" t="s">
        <v>56</v>
      </c>
      <c r="C479" s="22" t="s">
        <v>78</v>
      </c>
      <c r="D479" s="22" t="s">
        <v>79</v>
      </c>
      <c r="E479" s="43" t="s">
        <v>187</v>
      </c>
      <c r="F479" s="38">
        <v>1</v>
      </c>
      <c r="G479" s="24" t="s">
        <v>188</v>
      </c>
    </row>
    <row r="480" spans="1:7" ht="17.100000000000001" customHeight="1" x14ac:dyDescent="0.3">
      <c r="A480" s="22" t="s">
        <v>183</v>
      </c>
      <c r="B480" s="22" t="s">
        <v>56</v>
      </c>
      <c r="C480" s="22" t="s">
        <v>78</v>
      </c>
      <c r="D480" s="22" t="s">
        <v>80</v>
      </c>
      <c r="E480" s="42" t="s">
        <v>187</v>
      </c>
      <c r="F480" s="38">
        <v>1</v>
      </c>
      <c r="G480" s="24" t="s">
        <v>188</v>
      </c>
    </row>
    <row r="481" spans="1:7" ht="17.100000000000001" customHeight="1" x14ac:dyDescent="0.3">
      <c r="A481" s="22" t="s">
        <v>183</v>
      </c>
      <c r="B481" s="22" t="s">
        <v>56</v>
      </c>
      <c r="C481" s="22" t="s">
        <v>81</v>
      </c>
      <c r="D481" s="22" t="s">
        <v>79</v>
      </c>
      <c r="E481" s="43" t="s">
        <v>187</v>
      </c>
      <c r="F481" s="38">
        <v>1</v>
      </c>
      <c r="G481" s="24" t="s">
        <v>188</v>
      </c>
    </row>
    <row r="482" spans="1:7" ht="17.100000000000001" customHeight="1" x14ac:dyDescent="0.3">
      <c r="A482" s="22" t="s">
        <v>183</v>
      </c>
      <c r="B482" s="22" t="s">
        <v>56</v>
      </c>
      <c r="C482" s="22" t="s">
        <v>81</v>
      </c>
      <c r="D482" s="22" t="s">
        <v>80</v>
      </c>
      <c r="E482" s="23">
        <v>12</v>
      </c>
      <c r="F482" s="45" t="s">
        <v>187</v>
      </c>
      <c r="G482" s="31" t="s">
        <v>187</v>
      </c>
    </row>
    <row r="483" spans="1:7" ht="17.100000000000001" customHeight="1" x14ac:dyDescent="0.3">
      <c r="A483" s="22" t="s">
        <v>183</v>
      </c>
      <c r="B483" s="22" t="s">
        <v>56</v>
      </c>
      <c r="C483" s="22" t="s">
        <v>82</v>
      </c>
      <c r="D483" s="22" t="s">
        <v>80</v>
      </c>
      <c r="E483" s="43" t="s">
        <v>187</v>
      </c>
      <c r="F483" s="38">
        <v>1</v>
      </c>
      <c r="G483" s="24" t="s">
        <v>188</v>
      </c>
    </row>
    <row r="484" spans="1:7" ht="17.100000000000001" customHeight="1" x14ac:dyDescent="0.3">
      <c r="A484" s="22" t="s">
        <v>183</v>
      </c>
      <c r="B484" s="22" t="s">
        <v>56</v>
      </c>
      <c r="C484" s="22" t="s">
        <v>83</v>
      </c>
      <c r="D484" s="22" t="s">
        <v>80</v>
      </c>
      <c r="E484" s="42" t="s">
        <v>187</v>
      </c>
      <c r="F484" s="38">
        <v>1</v>
      </c>
      <c r="G484" s="24" t="s">
        <v>188</v>
      </c>
    </row>
    <row r="485" spans="1:7" ht="17.100000000000001" customHeight="1" x14ac:dyDescent="0.3">
      <c r="A485" s="22" t="s">
        <v>183</v>
      </c>
      <c r="B485" s="22" t="s">
        <v>57</v>
      </c>
      <c r="C485" s="22" t="s">
        <v>78</v>
      </c>
      <c r="D485" s="22" t="s">
        <v>79</v>
      </c>
      <c r="E485" s="23">
        <v>204</v>
      </c>
      <c r="F485" s="44" t="s">
        <v>187</v>
      </c>
      <c r="G485" s="35" t="s">
        <v>187</v>
      </c>
    </row>
    <row r="486" spans="1:7" ht="17.100000000000001" customHeight="1" x14ac:dyDescent="0.3">
      <c r="A486" s="22" t="s">
        <v>183</v>
      </c>
      <c r="B486" s="22" t="s">
        <v>57</v>
      </c>
      <c r="C486" s="22" t="s">
        <v>78</v>
      </c>
      <c r="D486" s="22" t="s">
        <v>80</v>
      </c>
      <c r="E486" s="23">
        <v>245</v>
      </c>
      <c r="F486" s="45" t="s">
        <v>187</v>
      </c>
      <c r="G486" s="31" t="s">
        <v>187</v>
      </c>
    </row>
    <row r="487" spans="1:7" ht="17.100000000000001" customHeight="1" x14ac:dyDescent="0.3">
      <c r="A487" s="22" t="s">
        <v>183</v>
      </c>
      <c r="B487" s="22" t="s">
        <v>57</v>
      </c>
      <c r="C487" s="22" t="s">
        <v>81</v>
      </c>
      <c r="D487" s="22" t="s">
        <v>79</v>
      </c>
      <c r="E487" s="23">
        <v>149</v>
      </c>
      <c r="F487" s="44" t="s">
        <v>187</v>
      </c>
      <c r="G487" s="35" t="s">
        <v>187</v>
      </c>
    </row>
    <row r="488" spans="1:7" ht="17.100000000000001" customHeight="1" x14ac:dyDescent="0.3">
      <c r="A488" s="22" t="s">
        <v>183</v>
      </c>
      <c r="B488" s="22" t="s">
        <v>57</v>
      </c>
      <c r="C488" s="22" t="s">
        <v>81</v>
      </c>
      <c r="D488" s="22" t="s">
        <v>80</v>
      </c>
      <c r="E488" s="23">
        <v>164</v>
      </c>
      <c r="F488" s="45" t="s">
        <v>187</v>
      </c>
      <c r="G488" s="31" t="s">
        <v>187</v>
      </c>
    </row>
    <row r="489" spans="1:7" ht="17.100000000000001" customHeight="1" x14ac:dyDescent="0.3">
      <c r="A489" s="22" t="s">
        <v>183</v>
      </c>
      <c r="B489" s="22" t="s">
        <v>57</v>
      </c>
      <c r="C489" s="22" t="s">
        <v>82</v>
      </c>
      <c r="D489" s="22" t="s">
        <v>79</v>
      </c>
      <c r="E489" s="23">
        <v>29</v>
      </c>
      <c r="F489" s="44" t="s">
        <v>187</v>
      </c>
      <c r="G489" s="35" t="s">
        <v>187</v>
      </c>
    </row>
    <row r="490" spans="1:7" ht="17.100000000000001" customHeight="1" x14ac:dyDescent="0.3">
      <c r="A490" s="22" t="s">
        <v>183</v>
      </c>
      <c r="B490" s="22" t="s">
        <v>57</v>
      </c>
      <c r="C490" s="22" t="s">
        <v>82</v>
      </c>
      <c r="D490" s="22" t="s">
        <v>80</v>
      </c>
      <c r="E490" s="23">
        <v>39</v>
      </c>
      <c r="F490" s="45" t="s">
        <v>187</v>
      </c>
      <c r="G490" s="31" t="s">
        <v>187</v>
      </c>
    </row>
    <row r="491" spans="1:7" ht="17.100000000000001" customHeight="1" x14ac:dyDescent="0.3">
      <c r="A491" s="22" t="s">
        <v>183</v>
      </c>
      <c r="B491" s="22" t="s">
        <v>57</v>
      </c>
      <c r="C491" s="22" t="s">
        <v>83</v>
      </c>
      <c r="D491" s="22" t="s">
        <v>79</v>
      </c>
      <c r="E491" s="23">
        <v>27</v>
      </c>
      <c r="F491" s="44" t="s">
        <v>187</v>
      </c>
      <c r="G491" s="35" t="s">
        <v>187</v>
      </c>
    </row>
    <row r="492" spans="1:7" ht="17.100000000000001" customHeight="1" x14ac:dyDescent="0.3">
      <c r="A492" s="22" t="s">
        <v>183</v>
      </c>
      <c r="B492" s="22" t="s">
        <v>57</v>
      </c>
      <c r="C492" s="22" t="s">
        <v>83</v>
      </c>
      <c r="D492" s="22" t="s">
        <v>80</v>
      </c>
      <c r="E492" s="23">
        <v>28</v>
      </c>
      <c r="F492" s="45" t="s">
        <v>187</v>
      </c>
      <c r="G492" s="31" t="s">
        <v>187</v>
      </c>
    </row>
    <row r="493" spans="1:7" ht="17.100000000000001" customHeight="1" x14ac:dyDescent="0.3">
      <c r="A493" s="22" t="s">
        <v>183</v>
      </c>
      <c r="B493" s="22" t="s">
        <v>57</v>
      </c>
      <c r="C493" s="22" t="s">
        <v>84</v>
      </c>
      <c r="D493" s="22" t="s">
        <v>79</v>
      </c>
      <c r="E493" s="23">
        <v>71</v>
      </c>
      <c r="F493" s="44" t="s">
        <v>187</v>
      </c>
      <c r="G493" s="35" t="s">
        <v>187</v>
      </c>
    </row>
    <row r="494" spans="1:7" ht="17.100000000000001" customHeight="1" x14ac:dyDescent="0.3">
      <c r="A494" s="22" t="s">
        <v>183</v>
      </c>
      <c r="B494" s="22" t="s">
        <v>57</v>
      </c>
      <c r="C494" s="22" t="s">
        <v>84</v>
      </c>
      <c r="D494" s="22" t="s">
        <v>80</v>
      </c>
      <c r="E494" s="23">
        <v>69</v>
      </c>
      <c r="F494" s="45" t="s">
        <v>187</v>
      </c>
      <c r="G494" s="31" t="s">
        <v>187</v>
      </c>
    </row>
    <row r="495" spans="1:7" ht="17.100000000000001" customHeight="1" x14ac:dyDescent="0.3">
      <c r="A495" s="22" t="s">
        <v>183</v>
      </c>
      <c r="B495" s="22" t="s">
        <v>58</v>
      </c>
      <c r="C495" s="22" t="s">
        <v>78</v>
      </c>
      <c r="D495" s="22" t="s">
        <v>79</v>
      </c>
      <c r="E495" s="43" t="s">
        <v>187</v>
      </c>
      <c r="F495" s="38">
        <v>1</v>
      </c>
      <c r="G495" s="24" t="s">
        <v>188</v>
      </c>
    </row>
    <row r="496" spans="1:7" ht="17.100000000000001" customHeight="1" x14ac:dyDescent="0.3">
      <c r="A496" s="22" t="s">
        <v>183</v>
      </c>
      <c r="B496" s="22" t="s">
        <v>58</v>
      </c>
      <c r="C496" s="22" t="s">
        <v>78</v>
      </c>
      <c r="D496" s="22" t="s">
        <v>80</v>
      </c>
      <c r="E496" s="42" t="s">
        <v>187</v>
      </c>
      <c r="F496" s="38">
        <v>1</v>
      </c>
      <c r="G496" s="24" t="s">
        <v>188</v>
      </c>
    </row>
    <row r="497" spans="1:7" ht="17.100000000000001" customHeight="1" x14ac:dyDescent="0.3">
      <c r="A497" s="22" t="s">
        <v>183</v>
      </c>
      <c r="B497" s="22" t="s">
        <v>58</v>
      </c>
      <c r="C497" s="22" t="s">
        <v>81</v>
      </c>
      <c r="D497" s="22" t="s">
        <v>79</v>
      </c>
      <c r="E497" s="43" t="s">
        <v>187</v>
      </c>
      <c r="F497" s="38">
        <v>1</v>
      </c>
      <c r="G497" s="24" t="s">
        <v>188</v>
      </c>
    </row>
    <row r="498" spans="1:7" ht="17.100000000000001" customHeight="1" x14ac:dyDescent="0.3">
      <c r="A498" s="22" t="s">
        <v>183</v>
      </c>
      <c r="B498" s="22" t="s">
        <v>58</v>
      </c>
      <c r="C498" s="22" t="s">
        <v>81</v>
      </c>
      <c r="D498" s="22" t="s">
        <v>80</v>
      </c>
      <c r="E498" s="42" t="s">
        <v>187</v>
      </c>
      <c r="F498" s="38">
        <v>1</v>
      </c>
      <c r="G498" s="24" t="s">
        <v>188</v>
      </c>
    </row>
    <row r="499" spans="1:7" ht="17.100000000000001" customHeight="1" x14ac:dyDescent="0.3">
      <c r="A499" s="22" t="s">
        <v>183</v>
      </c>
      <c r="B499" s="22" t="s">
        <v>58</v>
      </c>
      <c r="C499" s="22" t="s">
        <v>82</v>
      </c>
      <c r="D499" s="22" t="s">
        <v>79</v>
      </c>
      <c r="E499" s="43" t="s">
        <v>187</v>
      </c>
      <c r="F499" s="38">
        <v>1</v>
      </c>
      <c r="G499" s="24" t="s">
        <v>188</v>
      </c>
    </row>
    <row r="500" spans="1:7" ht="17.100000000000001" customHeight="1" x14ac:dyDescent="0.3">
      <c r="A500" s="22" t="s">
        <v>183</v>
      </c>
      <c r="B500" s="22" t="s">
        <v>58</v>
      </c>
      <c r="C500" s="22" t="s">
        <v>82</v>
      </c>
      <c r="D500" s="22" t="s">
        <v>80</v>
      </c>
      <c r="E500" s="42" t="s">
        <v>187</v>
      </c>
      <c r="F500" s="38">
        <v>1</v>
      </c>
      <c r="G500" s="24" t="s">
        <v>188</v>
      </c>
    </row>
    <row r="501" spans="1:7" ht="17.100000000000001" customHeight="1" x14ac:dyDescent="0.3">
      <c r="A501" s="22" t="s">
        <v>183</v>
      </c>
      <c r="B501" s="22" t="s">
        <v>58</v>
      </c>
      <c r="C501" s="22" t="s">
        <v>83</v>
      </c>
      <c r="D501" s="22" t="s">
        <v>79</v>
      </c>
      <c r="E501" s="43" t="s">
        <v>187</v>
      </c>
      <c r="F501" s="38">
        <v>1</v>
      </c>
      <c r="G501" s="24" t="s">
        <v>188</v>
      </c>
    </row>
    <row r="502" spans="1:7" ht="17.100000000000001" customHeight="1" x14ac:dyDescent="0.3">
      <c r="A502" s="22" t="s">
        <v>183</v>
      </c>
      <c r="B502" s="22" t="s">
        <v>58</v>
      </c>
      <c r="C502" s="22" t="s">
        <v>83</v>
      </c>
      <c r="D502" s="22" t="s">
        <v>80</v>
      </c>
      <c r="E502" s="42" t="s">
        <v>187</v>
      </c>
      <c r="F502" s="38">
        <v>1</v>
      </c>
      <c r="G502" s="24" t="s">
        <v>188</v>
      </c>
    </row>
    <row r="503" spans="1:7" ht="17.100000000000001" customHeight="1" x14ac:dyDescent="0.3">
      <c r="A503" s="22" t="s">
        <v>183</v>
      </c>
      <c r="B503" s="22" t="s">
        <v>58</v>
      </c>
      <c r="C503" s="22" t="s">
        <v>84</v>
      </c>
      <c r="D503" s="22" t="s">
        <v>79</v>
      </c>
      <c r="E503" s="43" t="s">
        <v>187</v>
      </c>
      <c r="F503" s="38">
        <v>1</v>
      </c>
      <c r="G503" s="24" t="s">
        <v>188</v>
      </c>
    </row>
    <row r="504" spans="1:7" ht="17.100000000000001" customHeight="1" x14ac:dyDescent="0.3">
      <c r="A504" s="22" t="s">
        <v>183</v>
      </c>
      <c r="B504" s="22" t="s">
        <v>59</v>
      </c>
      <c r="C504" s="22" t="s">
        <v>78</v>
      </c>
      <c r="D504" s="22" t="s">
        <v>79</v>
      </c>
      <c r="E504" s="23">
        <v>199</v>
      </c>
      <c r="F504" s="45" t="s">
        <v>187</v>
      </c>
      <c r="G504" s="31" t="s">
        <v>187</v>
      </c>
    </row>
    <row r="505" spans="1:7" ht="17.100000000000001" customHeight="1" x14ac:dyDescent="0.3">
      <c r="A505" s="22" t="s">
        <v>183</v>
      </c>
      <c r="B505" s="22" t="s">
        <v>59</v>
      </c>
      <c r="C505" s="22" t="s">
        <v>78</v>
      </c>
      <c r="D505" s="22" t="s">
        <v>80</v>
      </c>
      <c r="E505" s="23">
        <v>210</v>
      </c>
      <c r="F505" s="44" t="s">
        <v>187</v>
      </c>
      <c r="G505" s="35" t="s">
        <v>187</v>
      </c>
    </row>
    <row r="506" spans="1:7" ht="17.100000000000001" customHeight="1" x14ac:dyDescent="0.3">
      <c r="A506" s="22" t="s">
        <v>183</v>
      </c>
      <c r="B506" s="22" t="s">
        <v>59</v>
      </c>
      <c r="C506" s="22" t="s">
        <v>81</v>
      </c>
      <c r="D506" s="22" t="s">
        <v>79</v>
      </c>
      <c r="E506" s="23">
        <v>301</v>
      </c>
      <c r="F506" s="45" t="s">
        <v>187</v>
      </c>
      <c r="G506" s="31" t="s">
        <v>187</v>
      </c>
    </row>
    <row r="507" spans="1:7" ht="17.100000000000001" customHeight="1" x14ac:dyDescent="0.3">
      <c r="A507" s="22" t="s">
        <v>183</v>
      </c>
      <c r="B507" s="22" t="s">
        <v>59</v>
      </c>
      <c r="C507" s="22" t="s">
        <v>81</v>
      </c>
      <c r="D507" s="22" t="s">
        <v>80</v>
      </c>
      <c r="E507" s="23">
        <v>397</v>
      </c>
      <c r="F507" s="44" t="s">
        <v>187</v>
      </c>
      <c r="G507" s="35" t="s">
        <v>187</v>
      </c>
    </row>
    <row r="508" spans="1:7" ht="17.100000000000001" customHeight="1" x14ac:dyDescent="0.3">
      <c r="A508" s="22" t="s">
        <v>183</v>
      </c>
      <c r="B508" s="22" t="s">
        <v>59</v>
      </c>
      <c r="C508" s="22" t="s">
        <v>82</v>
      </c>
      <c r="D508" s="22" t="s">
        <v>79</v>
      </c>
      <c r="E508" s="23">
        <v>39</v>
      </c>
      <c r="F508" s="45" t="s">
        <v>187</v>
      </c>
      <c r="G508" s="31" t="s">
        <v>187</v>
      </c>
    </row>
    <row r="509" spans="1:7" ht="17.100000000000001" customHeight="1" x14ac:dyDescent="0.3">
      <c r="A509" s="22" t="s">
        <v>183</v>
      </c>
      <c r="B509" s="22" t="s">
        <v>59</v>
      </c>
      <c r="C509" s="22" t="s">
        <v>82</v>
      </c>
      <c r="D509" s="22" t="s">
        <v>80</v>
      </c>
      <c r="E509" s="23">
        <v>40</v>
      </c>
      <c r="F509" s="44" t="s">
        <v>187</v>
      </c>
      <c r="G509" s="35" t="s">
        <v>187</v>
      </c>
    </row>
    <row r="510" spans="1:7" ht="17.100000000000001" customHeight="1" x14ac:dyDescent="0.3">
      <c r="A510" s="22" t="s">
        <v>183</v>
      </c>
      <c r="B510" s="22" t="s">
        <v>59</v>
      </c>
      <c r="C510" s="22" t="s">
        <v>83</v>
      </c>
      <c r="D510" s="22" t="s">
        <v>79</v>
      </c>
      <c r="E510" s="23">
        <v>31</v>
      </c>
      <c r="F510" s="45" t="s">
        <v>187</v>
      </c>
      <c r="G510" s="31" t="s">
        <v>187</v>
      </c>
    </row>
    <row r="511" spans="1:7" ht="17.100000000000001" customHeight="1" x14ac:dyDescent="0.3">
      <c r="A511" s="22" t="s">
        <v>183</v>
      </c>
      <c r="B511" s="22" t="s">
        <v>59</v>
      </c>
      <c r="C511" s="22" t="s">
        <v>83</v>
      </c>
      <c r="D511" s="22" t="s">
        <v>80</v>
      </c>
      <c r="E511" s="23">
        <v>24</v>
      </c>
      <c r="F511" s="44" t="s">
        <v>187</v>
      </c>
      <c r="G511" s="35" t="s">
        <v>187</v>
      </c>
    </row>
    <row r="512" spans="1:7" ht="17.100000000000001" customHeight="1" x14ac:dyDescent="0.3">
      <c r="A512" s="22" t="s">
        <v>183</v>
      </c>
      <c r="B512" s="22" t="s">
        <v>59</v>
      </c>
      <c r="C512" s="22" t="s">
        <v>84</v>
      </c>
      <c r="D512" s="22" t="s">
        <v>79</v>
      </c>
      <c r="E512" s="23">
        <v>84</v>
      </c>
      <c r="F512" s="45" t="s">
        <v>187</v>
      </c>
      <c r="G512" s="31" t="s">
        <v>187</v>
      </c>
    </row>
    <row r="513" spans="1:7" ht="17.100000000000001" customHeight="1" x14ac:dyDescent="0.3">
      <c r="A513" s="22" t="s">
        <v>183</v>
      </c>
      <c r="B513" s="22" t="s">
        <v>59</v>
      </c>
      <c r="C513" s="22" t="s">
        <v>84</v>
      </c>
      <c r="D513" s="22" t="s">
        <v>80</v>
      </c>
      <c r="E513" s="23">
        <v>77</v>
      </c>
      <c r="F513" s="44" t="s">
        <v>187</v>
      </c>
      <c r="G513" s="35" t="s">
        <v>187</v>
      </c>
    </row>
    <row r="514" spans="1:7" ht="17.100000000000001" customHeight="1" x14ac:dyDescent="0.3">
      <c r="A514" s="22" t="s">
        <v>183</v>
      </c>
      <c r="B514" s="22" t="s">
        <v>60</v>
      </c>
      <c r="C514" s="22" t="s">
        <v>78</v>
      </c>
      <c r="D514" s="22" t="s">
        <v>79</v>
      </c>
      <c r="E514" s="23">
        <v>27</v>
      </c>
      <c r="F514" s="45" t="s">
        <v>187</v>
      </c>
      <c r="G514" s="31" t="s">
        <v>187</v>
      </c>
    </row>
    <row r="515" spans="1:7" ht="17.100000000000001" customHeight="1" x14ac:dyDescent="0.3">
      <c r="A515" s="22" t="s">
        <v>183</v>
      </c>
      <c r="B515" s="22" t="s">
        <v>60</v>
      </c>
      <c r="C515" s="22" t="s">
        <v>78</v>
      </c>
      <c r="D515" s="22" t="s">
        <v>80</v>
      </c>
      <c r="E515" s="23">
        <v>31</v>
      </c>
      <c r="F515" s="44" t="s">
        <v>187</v>
      </c>
      <c r="G515" s="35" t="s">
        <v>187</v>
      </c>
    </row>
    <row r="516" spans="1:7" ht="17.100000000000001" customHeight="1" x14ac:dyDescent="0.3">
      <c r="A516" s="22" t="s">
        <v>183</v>
      </c>
      <c r="B516" s="22" t="s">
        <v>60</v>
      </c>
      <c r="C516" s="22" t="s">
        <v>81</v>
      </c>
      <c r="D516" s="22" t="s">
        <v>79</v>
      </c>
      <c r="E516" s="23">
        <v>55</v>
      </c>
      <c r="F516" s="45" t="s">
        <v>187</v>
      </c>
      <c r="G516" s="31" t="s">
        <v>187</v>
      </c>
    </row>
    <row r="517" spans="1:7" ht="17.100000000000001" customHeight="1" x14ac:dyDescent="0.3">
      <c r="A517" s="22" t="s">
        <v>183</v>
      </c>
      <c r="B517" s="22" t="s">
        <v>60</v>
      </c>
      <c r="C517" s="22" t="s">
        <v>81</v>
      </c>
      <c r="D517" s="22" t="s">
        <v>80</v>
      </c>
      <c r="E517" s="23">
        <v>74</v>
      </c>
      <c r="F517" s="44" t="s">
        <v>187</v>
      </c>
      <c r="G517" s="35" t="s">
        <v>187</v>
      </c>
    </row>
    <row r="518" spans="1:7" ht="17.100000000000001" customHeight="1" x14ac:dyDescent="0.3">
      <c r="A518" s="22" t="s">
        <v>183</v>
      </c>
      <c r="B518" s="22" t="s">
        <v>60</v>
      </c>
      <c r="C518" s="22" t="s">
        <v>82</v>
      </c>
      <c r="D518" s="22" t="s">
        <v>79</v>
      </c>
      <c r="E518" s="42" t="s">
        <v>187</v>
      </c>
      <c r="F518" s="38">
        <v>1</v>
      </c>
      <c r="G518" s="24" t="s">
        <v>188</v>
      </c>
    </row>
    <row r="519" spans="1:7" ht="17.100000000000001" customHeight="1" x14ac:dyDescent="0.3">
      <c r="A519" s="22" t="s">
        <v>183</v>
      </c>
      <c r="B519" s="22" t="s">
        <v>60</v>
      </c>
      <c r="C519" s="22" t="s">
        <v>82</v>
      </c>
      <c r="D519" s="22" t="s">
        <v>80</v>
      </c>
      <c r="E519" s="23">
        <v>14</v>
      </c>
      <c r="F519" s="44" t="s">
        <v>187</v>
      </c>
      <c r="G519" s="35" t="s">
        <v>187</v>
      </c>
    </row>
    <row r="520" spans="1:7" ht="17.100000000000001" customHeight="1" x14ac:dyDescent="0.3">
      <c r="A520" s="22" t="s">
        <v>183</v>
      </c>
      <c r="B520" s="22" t="s">
        <v>60</v>
      </c>
      <c r="C520" s="22" t="s">
        <v>83</v>
      </c>
      <c r="D520" s="22" t="s">
        <v>79</v>
      </c>
      <c r="E520" s="42" t="s">
        <v>187</v>
      </c>
      <c r="F520" s="38">
        <v>1</v>
      </c>
      <c r="G520" s="24" t="s">
        <v>188</v>
      </c>
    </row>
    <row r="521" spans="1:7" ht="17.100000000000001" customHeight="1" x14ac:dyDescent="0.3">
      <c r="A521" s="22" t="s">
        <v>183</v>
      </c>
      <c r="B521" s="22" t="s">
        <v>60</v>
      </c>
      <c r="C521" s="22" t="s">
        <v>83</v>
      </c>
      <c r="D521" s="22" t="s">
        <v>80</v>
      </c>
      <c r="E521" s="43" t="s">
        <v>187</v>
      </c>
      <c r="F521" s="38">
        <v>1</v>
      </c>
      <c r="G521" s="24" t="s">
        <v>188</v>
      </c>
    </row>
    <row r="522" spans="1:7" ht="17.100000000000001" customHeight="1" x14ac:dyDescent="0.3">
      <c r="A522" s="22" t="s">
        <v>183</v>
      </c>
      <c r="B522" s="22" t="s">
        <v>60</v>
      </c>
      <c r="C522" s="22" t="s">
        <v>84</v>
      </c>
      <c r="D522" s="22" t="s">
        <v>79</v>
      </c>
      <c r="E522" s="23">
        <v>15</v>
      </c>
      <c r="F522" s="45" t="s">
        <v>187</v>
      </c>
      <c r="G522" s="31" t="s">
        <v>187</v>
      </c>
    </row>
    <row r="523" spans="1:7" ht="17.100000000000001" customHeight="1" x14ac:dyDescent="0.3">
      <c r="A523" s="22" t="s">
        <v>183</v>
      </c>
      <c r="B523" s="22" t="s">
        <v>60</v>
      </c>
      <c r="C523" s="22" t="s">
        <v>84</v>
      </c>
      <c r="D523" s="22" t="s">
        <v>80</v>
      </c>
      <c r="E523" s="23">
        <v>25</v>
      </c>
      <c r="F523" s="44" t="s">
        <v>187</v>
      </c>
      <c r="G523" s="35" t="s">
        <v>187</v>
      </c>
    </row>
    <row r="524" spans="1:7" ht="17.100000000000001" customHeight="1" x14ac:dyDescent="0.3">
      <c r="A524" s="22" t="s">
        <v>183</v>
      </c>
      <c r="B524" s="22" t="s">
        <v>61</v>
      </c>
      <c r="C524" s="22" t="s">
        <v>78</v>
      </c>
      <c r="D524" s="22" t="s">
        <v>79</v>
      </c>
      <c r="E524" s="23">
        <v>39</v>
      </c>
      <c r="F524" s="45" t="s">
        <v>187</v>
      </c>
      <c r="G524" s="31" t="s">
        <v>187</v>
      </c>
    </row>
    <row r="525" spans="1:7" ht="17.100000000000001" customHeight="1" x14ac:dyDescent="0.3">
      <c r="A525" s="22" t="s">
        <v>183</v>
      </c>
      <c r="B525" s="22" t="s">
        <v>61</v>
      </c>
      <c r="C525" s="22" t="s">
        <v>78</v>
      </c>
      <c r="D525" s="22" t="s">
        <v>80</v>
      </c>
      <c r="E525" s="23">
        <v>25</v>
      </c>
      <c r="F525" s="44" t="s">
        <v>187</v>
      </c>
      <c r="G525" s="35" t="s">
        <v>187</v>
      </c>
    </row>
    <row r="526" spans="1:7" ht="17.100000000000001" customHeight="1" x14ac:dyDescent="0.3">
      <c r="A526" s="22" t="s">
        <v>183</v>
      </c>
      <c r="B526" s="22" t="s">
        <v>61</v>
      </c>
      <c r="C526" s="22" t="s">
        <v>81</v>
      </c>
      <c r="D526" s="22" t="s">
        <v>79</v>
      </c>
      <c r="E526" s="23">
        <v>32</v>
      </c>
      <c r="F526" s="45" t="s">
        <v>187</v>
      </c>
      <c r="G526" s="31" t="s">
        <v>187</v>
      </c>
    </row>
    <row r="527" spans="1:7" ht="17.100000000000001" customHeight="1" x14ac:dyDescent="0.3">
      <c r="A527" s="22" t="s">
        <v>183</v>
      </c>
      <c r="B527" s="22" t="s">
        <v>61</v>
      </c>
      <c r="C527" s="22" t="s">
        <v>81</v>
      </c>
      <c r="D527" s="22" t="s">
        <v>80</v>
      </c>
      <c r="E527" s="23">
        <v>26</v>
      </c>
      <c r="F527" s="44" t="s">
        <v>187</v>
      </c>
      <c r="G527" s="35" t="s">
        <v>187</v>
      </c>
    </row>
    <row r="528" spans="1:7" ht="17.100000000000001" customHeight="1" x14ac:dyDescent="0.3">
      <c r="A528" s="22" t="s">
        <v>183</v>
      </c>
      <c r="B528" s="22" t="s">
        <v>61</v>
      </c>
      <c r="C528" s="22" t="s">
        <v>82</v>
      </c>
      <c r="D528" s="22" t="s">
        <v>79</v>
      </c>
      <c r="E528" s="42" t="s">
        <v>187</v>
      </c>
      <c r="F528" s="38">
        <v>1</v>
      </c>
      <c r="G528" s="24" t="s">
        <v>188</v>
      </c>
    </row>
    <row r="529" spans="1:7" ht="17.100000000000001" customHeight="1" x14ac:dyDescent="0.3">
      <c r="A529" s="22" t="s">
        <v>183</v>
      </c>
      <c r="B529" s="22" t="s">
        <v>61</v>
      </c>
      <c r="C529" s="22" t="s">
        <v>82</v>
      </c>
      <c r="D529" s="22" t="s">
        <v>80</v>
      </c>
      <c r="E529" s="43" t="s">
        <v>187</v>
      </c>
      <c r="F529" s="38">
        <v>1</v>
      </c>
      <c r="G529" s="24" t="s">
        <v>188</v>
      </c>
    </row>
    <row r="530" spans="1:7" ht="17.100000000000001" customHeight="1" x14ac:dyDescent="0.3">
      <c r="A530" s="22" t="s">
        <v>183</v>
      </c>
      <c r="B530" s="22" t="s">
        <v>61</v>
      </c>
      <c r="C530" s="22" t="s">
        <v>83</v>
      </c>
      <c r="D530" s="22" t="s">
        <v>79</v>
      </c>
      <c r="E530" s="42" t="s">
        <v>187</v>
      </c>
      <c r="F530" s="38">
        <v>1</v>
      </c>
      <c r="G530" s="24" t="s">
        <v>188</v>
      </c>
    </row>
    <row r="531" spans="1:7" ht="17.100000000000001" customHeight="1" x14ac:dyDescent="0.3">
      <c r="A531" s="22" t="s">
        <v>183</v>
      </c>
      <c r="B531" s="22" t="s">
        <v>61</v>
      </c>
      <c r="C531" s="22" t="s">
        <v>83</v>
      </c>
      <c r="D531" s="22" t="s">
        <v>80</v>
      </c>
      <c r="E531" s="43" t="s">
        <v>187</v>
      </c>
      <c r="F531" s="38">
        <v>1</v>
      </c>
      <c r="G531" s="24" t="s">
        <v>188</v>
      </c>
    </row>
    <row r="532" spans="1:7" ht="17.100000000000001" customHeight="1" x14ac:dyDescent="0.3">
      <c r="A532" s="22" t="s">
        <v>183</v>
      </c>
      <c r="B532" s="22" t="s">
        <v>61</v>
      </c>
      <c r="C532" s="22" t="s">
        <v>84</v>
      </c>
      <c r="D532" s="22" t="s">
        <v>79</v>
      </c>
      <c r="E532" s="42" t="s">
        <v>187</v>
      </c>
      <c r="F532" s="38">
        <v>1</v>
      </c>
      <c r="G532" s="24" t="s">
        <v>188</v>
      </c>
    </row>
    <row r="533" spans="1:7" ht="17.100000000000001" customHeight="1" x14ac:dyDescent="0.3">
      <c r="A533" s="22" t="s">
        <v>183</v>
      </c>
      <c r="B533" s="22" t="s">
        <v>61</v>
      </c>
      <c r="C533" s="22" t="s">
        <v>84</v>
      </c>
      <c r="D533" s="22" t="s">
        <v>80</v>
      </c>
      <c r="E533" s="43" t="s">
        <v>187</v>
      </c>
      <c r="F533" s="38">
        <v>1</v>
      </c>
      <c r="G533" s="24" t="s">
        <v>188</v>
      </c>
    </row>
    <row r="534" spans="1:7" ht="17.100000000000001" customHeight="1" x14ac:dyDescent="0.3">
      <c r="A534" s="22" t="s">
        <v>183</v>
      </c>
      <c r="B534" s="22" t="s">
        <v>62</v>
      </c>
      <c r="C534" s="22" t="s">
        <v>78</v>
      </c>
      <c r="D534" s="22" t="s">
        <v>79</v>
      </c>
      <c r="E534" s="23">
        <v>9680</v>
      </c>
      <c r="F534" s="45" t="s">
        <v>187</v>
      </c>
      <c r="G534" s="31" t="s">
        <v>187</v>
      </c>
    </row>
    <row r="535" spans="1:7" ht="17.100000000000001" customHeight="1" x14ac:dyDescent="0.3">
      <c r="A535" s="22" t="s">
        <v>183</v>
      </c>
      <c r="B535" s="22" t="s">
        <v>62</v>
      </c>
      <c r="C535" s="22" t="s">
        <v>81</v>
      </c>
      <c r="D535" s="22" t="s">
        <v>79</v>
      </c>
      <c r="E535" s="23">
        <v>19103</v>
      </c>
      <c r="F535" s="44" t="s">
        <v>187</v>
      </c>
      <c r="G535" s="35" t="s">
        <v>187</v>
      </c>
    </row>
    <row r="536" spans="1:7" ht="17.100000000000001" customHeight="1" x14ac:dyDescent="0.3">
      <c r="A536" s="22" t="s">
        <v>183</v>
      </c>
      <c r="B536" s="22" t="s">
        <v>62</v>
      </c>
      <c r="C536" s="22" t="s">
        <v>82</v>
      </c>
      <c r="D536" s="22" t="s">
        <v>79</v>
      </c>
      <c r="E536" s="23">
        <v>2226</v>
      </c>
      <c r="F536" s="45" t="s">
        <v>187</v>
      </c>
      <c r="G536" s="31" t="s">
        <v>187</v>
      </c>
    </row>
    <row r="537" spans="1:7" ht="17.100000000000001" customHeight="1" x14ac:dyDescent="0.3">
      <c r="A537" s="22" t="s">
        <v>183</v>
      </c>
      <c r="B537" s="22" t="s">
        <v>62</v>
      </c>
      <c r="C537" s="22" t="s">
        <v>83</v>
      </c>
      <c r="D537" s="22" t="s">
        <v>79</v>
      </c>
      <c r="E537" s="23">
        <v>2378</v>
      </c>
      <c r="F537" s="44" t="s">
        <v>187</v>
      </c>
      <c r="G537" s="35" t="s">
        <v>187</v>
      </c>
    </row>
    <row r="538" spans="1:7" ht="17.100000000000001" customHeight="1" x14ac:dyDescent="0.3">
      <c r="A538" s="22" t="s">
        <v>183</v>
      </c>
      <c r="B538" s="22" t="s">
        <v>62</v>
      </c>
      <c r="C538" s="22" t="s">
        <v>84</v>
      </c>
      <c r="D538" s="22" t="s">
        <v>79</v>
      </c>
      <c r="E538" s="23">
        <v>4731</v>
      </c>
      <c r="F538" s="45" t="s">
        <v>187</v>
      </c>
      <c r="G538" s="31" t="s">
        <v>187</v>
      </c>
    </row>
    <row r="539" spans="1:7" ht="17.100000000000001" customHeight="1" x14ac:dyDescent="0.3">
      <c r="A539" s="22" t="s">
        <v>183</v>
      </c>
      <c r="B539" s="22" t="s">
        <v>62</v>
      </c>
      <c r="C539" s="22" t="s">
        <v>78</v>
      </c>
      <c r="D539" s="22" t="s">
        <v>80</v>
      </c>
      <c r="E539" s="23">
        <v>10220</v>
      </c>
      <c r="F539" s="44" t="s">
        <v>187</v>
      </c>
      <c r="G539" s="35" t="s">
        <v>187</v>
      </c>
    </row>
    <row r="540" spans="1:7" ht="17.100000000000001" customHeight="1" x14ac:dyDescent="0.3">
      <c r="A540" s="22" t="s">
        <v>183</v>
      </c>
      <c r="B540" s="22" t="s">
        <v>62</v>
      </c>
      <c r="C540" s="22" t="s">
        <v>81</v>
      </c>
      <c r="D540" s="22" t="s">
        <v>80</v>
      </c>
      <c r="E540" s="23">
        <v>21513</v>
      </c>
      <c r="F540" s="45" t="s">
        <v>187</v>
      </c>
      <c r="G540" s="31" t="s">
        <v>187</v>
      </c>
    </row>
    <row r="541" spans="1:7" ht="17.100000000000001" customHeight="1" x14ac:dyDescent="0.3">
      <c r="A541" s="22" t="s">
        <v>183</v>
      </c>
      <c r="B541" s="22" t="s">
        <v>62</v>
      </c>
      <c r="C541" s="22" t="s">
        <v>82</v>
      </c>
      <c r="D541" s="22" t="s">
        <v>80</v>
      </c>
      <c r="E541" s="23">
        <v>2362</v>
      </c>
      <c r="F541" s="44" t="s">
        <v>187</v>
      </c>
      <c r="G541" s="35" t="s">
        <v>187</v>
      </c>
    </row>
    <row r="542" spans="1:7" ht="17.100000000000001" customHeight="1" x14ac:dyDescent="0.3">
      <c r="A542" s="22" t="s">
        <v>183</v>
      </c>
      <c r="B542" s="22" t="s">
        <v>62</v>
      </c>
      <c r="C542" s="22" t="s">
        <v>83</v>
      </c>
      <c r="D542" s="22" t="s">
        <v>80</v>
      </c>
      <c r="E542" s="23">
        <v>1874</v>
      </c>
      <c r="F542" s="45" t="s">
        <v>187</v>
      </c>
      <c r="G542" s="31" t="s">
        <v>187</v>
      </c>
    </row>
    <row r="543" spans="1:7" ht="17.100000000000001" customHeight="1" x14ac:dyDescent="0.3">
      <c r="A543" s="40" t="s">
        <v>183</v>
      </c>
      <c r="B543" s="40" t="s">
        <v>62</v>
      </c>
      <c r="C543" s="40" t="s">
        <v>84</v>
      </c>
      <c r="D543" s="40" t="s">
        <v>80</v>
      </c>
      <c r="E543" s="41">
        <v>4926</v>
      </c>
      <c r="F543" s="44" t="s">
        <v>187</v>
      </c>
      <c r="G543" s="50" t="s">
        <v>187</v>
      </c>
    </row>
    <row r="544" spans="1:7" ht="17.100000000000001" customHeight="1" x14ac:dyDescent="0.3">
      <c r="A544" s="36" t="s">
        <v>105</v>
      </c>
    </row>
    <row r="545" spans="1:1" ht="17.100000000000001" customHeight="1" x14ac:dyDescent="0.3">
      <c r="A545" s="36" t="s">
        <v>108</v>
      </c>
    </row>
  </sheetData>
  <sheetProtection sheet="1" objects="1" scenarios="1" selectLockedCells="1"/>
  <conditionalFormatting sqref="A4:F4 A5:G543">
    <cfRule type="expression" dxfId="25" priority="4">
      <formula>MOD(ROW(),2)=0</formula>
    </cfRule>
  </conditionalFormatting>
  <conditionalFormatting sqref="G4:G543">
    <cfRule type="expression" dxfId="24" priority="2">
      <formula>MOD(ROW(),2)=0</formula>
    </cfRule>
  </conditionalFormatting>
  <conditionalFormatting sqref="A3:G99985">
    <cfRule type="expression" dxfId="23" priority="1">
      <formula>$B3="Statewide"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34.28515625" style="3" customWidth="1"/>
    <col min="4" max="4" width="10.42578125" style="3" customWidth="1"/>
    <col min="5" max="5" width="8.140625" style="3" bestFit="1" customWidth="1"/>
    <col min="6" max="6" width="13.5703125" style="3" customWidth="1"/>
    <col min="7" max="7" width="10.140625" style="3" customWidth="1"/>
    <col min="8" max="8" width="9.28515625" style="3" customWidth="1"/>
    <col min="9" max="9" width="23.42578125" style="3" customWidth="1"/>
    <col min="10" max="10" width="21.7109375" style="18" customWidth="1"/>
    <col min="11" max="11" width="40.7109375" style="2" customWidth="1"/>
    <col min="12" max="16384" width="11.42578125" style="2" hidden="1"/>
  </cols>
  <sheetData>
    <row r="1" spans="1:12" ht="17.100000000000001" customHeight="1" x14ac:dyDescent="0.3">
      <c r="A1" s="11" t="s">
        <v>176</v>
      </c>
      <c r="B1" s="3"/>
      <c r="E1" s="3" t="str">
        <f t="shared" ref="E1:I1" si="0">IF(AND((SUM(E4:E61)-E62)&gt;0,(SUM(E4:E61)-E62)&lt;5),"Surpress","")</f>
        <v/>
      </c>
      <c r="F1" s="3" t="str">
        <f t="shared" si="0"/>
        <v/>
      </c>
      <c r="G1" s="3" t="str">
        <f t="shared" si="0"/>
        <v/>
      </c>
      <c r="H1" s="3" t="str">
        <f t="shared" si="0"/>
        <v/>
      </c>
      <c r="I1" s="3" t="str">
        <f t="shared" si="0"/>
        <v/>
      </c>
    </row>
    <row r="2" spans="1:12" s="1" customFormat="1" ht="23.1" customHeight="1" x14ac:dyDescent="0.45">
      <c r="A2" s="13" t="s">
        <v>85</v>
      </c>
      <c r="C2" s="4"/>
      <c r="D2" s="4"/>
      <c r="E2" s="4"/>
      <c r="F2" s="4"/>
      <c r="G2" s="4"/>
      <c r="H2" s="4"/>
      <c r="I2" s="4"/>
      <c r="J2" s="19"/>
    </row>
    <row r="3" spans="1:12" ht="17.100000000000001" customHeight="1" x14ac:dyDescent="0.3">
      <c r="A3" s="53" t="s">
        <v>0</v>
      </c>
      <c r="B3" s="53" t="s">
        <v>123</v>
      </c>
      <c r="C3" s="54" t="s">
        <v>109</v>
      </c>
      <c r="D3" s="54" t="s">
        <v>86</v>
      </c>
      <c r="E3" s="54" t="s">
        <v>87</v>
      </c>
      <c r="F3" s="54" t="s">
        <v>88</v>
      </c>
      <c r="G3" s="54" t="s">
        <v>89</v>
      </c>
      <c r="H3" s="54" t="s">
        <v>66</v>
      </c>
      <c r="I3" s="54" t="s">
        <v>110</v>
      </c>
      <c r="J3" s="55" t="s">
        <v>2</v>
      </c>
      <c r="K3" s="53" t="s">
        <v>3</v>
      </c>
    </row>
    <row r="4" spans="1:12" ht="17.100000000000001" customHeight="1" x14ac:dyDescent="0.3">
      <c r="A4" s="51">
        <v>45536</v>
      </c>
      <c r="B4" s="22" t="s">
        <v>4</v>
      </c>
      <c r="C4" s="23">
        <v>3544</v>
      </c>
      <c r="D4" s="23">
        <v>1804</v>
      </c>
      <c r="E4" s="23">
        <v>44</v>
      </c>
      <c r="F4" s="23">
        <v>719</v>
      </c>
      <c r="G4" s="23">
        <v>380</v>
      </c>
      <c r="H4" s="23">
        <v>597</v>
      </c>
      <c r="I4" s="23">
        <v>3110</v>
      </c>
      <c r="J4" s="45" t="s">
        <v>187</v>
      </c>
      <c r="K4" s="31" t="s">
        <v>187</v>
      </c>
      <c r="L4" s="3">
        <f>(C4)-(SUM(D4:H4))</f>
        <v>0</v>
      </c>
    </row>
    <row r="5" spans="1:12" ht="17.100000000000001" customHeight="1" x14ac:dyDescent="0.3">
      <c r="A5" s="51">
        <v>45536</v>
      </c>
      <c r="B5" s="22" t="s">
        <v>5</v>
      </c>
      <c r="C5" s="43" t="s">
        <v>187</v>
      </c>
      <c r="D5" s="23">
        <v>0</v>
      </c>
      <c r="E5" s="23">
        <v>0</v>
      </c>
      <c r="F5" s="43" t="s">
        <v>187</v>
      </c>
      <c r="G5" s="23">
        <v>0</v>
      </c>
      <c r="H5" s="23">
        <v>0</v>
      </c>
      <c r="I5" s="43" t="s">
        <v>187</v>
      </c>
      <c r="J5" s="38">
        <v>1</v>
      </c>
      <c r="K5" s="24" t="s">
        <v>188</v>
      </c>
      <c r="L5" s="3" t="e">
        <f t="shared" ref="L5:L62" si="1">(C5)-(SUM(D5:H5))</f>
        <v>#VALUE!</v>
      </c>
    </row>
    <row r="6" spans="1:12" ht="17.100000000000001" customHeight="1" x14ac:dyDescent="0.3">
      <c r="A6" s="51">
        <v>45536</v>
      </c>
      <c r="B6" s="22" t="s">
        <v>6</v>
      </c>
      <c r="C6" s="23">
        <v>94</v>
      </c>
      <c r="D6" s="23">
        <v>15</v>
      </c>
      <c r="E6" s="23">
        <v>0</v>
      </c>
      <c r="F6" s="23">
        <v>40</v>
      </c>
      <c r="G6" s="23">
        <v>26</v>
      </c>
      <c r="H6" s="23">
        <v>13</v>
      </c>
      <c r="I6" s="23">
        <v>25</v>
      </c>
      <c r="J6" s="45" t="s">
        <v>187</v>
      </c>
      <c r="K6" s="31" t="s">
        <v>187</v>
      </c>
      <c r="L6" s="3">
        <f t="shared" si="1"/>
        <v>0</v>
      </c>
    </row>
    <row r="7" spans="1:12" ht="17.100000000000001" customHeight="1" x14ac:dyDescent="0.3">
      <c r="A7" s="51">
        <v>45536</v>
      </c>
      <c r="B7" s="22" t="s">
        <v>7</v>
      </c>
      <c r="C7" s="23">
        <v>645</v>
      </c>
      <c r="D7" s="23">
        <v>245</v>
      </c>
      <c r="E7" s="23">
        <v>55</v>
      </c>
      <c r="F7" s="23">
        <v>191</v>
      </c>
      <c r="G7" s="23">
        <v>75</v>
      </c>
      <c r="H7" s="23">
        <v>79</v>
      </c>
      <c r="I7" s="23">
        <v>282</v>
      </c>
      <c r="J7" s="44" t="s">
        <v>187</v>
      </c>
      <c r="K7" s="35" t="s">
        <v>187</v>
      </c>
      <c r="L7" s="3">
        <f t="shared" si="1"/>
        <v>0</v>
      </c>
    </row>
    <row r="8" spans="1:12" ht="17.100000000000001" customHeight="1" x14ac:dyDescent="0.3">
      <c r="A8" s="51">
        <v>45536</v>
      </c>
      <c r="B8" s="22" t="s">
        <v>8</v>
      </c>
      <c r="C8" s="23">
        <v>134</v>
      </c>
      <c r="D8" s="23">
        <v>35</v>
      </c>
      <c r="E8" s="42" t="s">
        <v>187</v>
      </c>
      <c r="F8" s="23">
        <v>45</v>
      </c>
      <c r="G8" s="23">
        <v>45</v>
      </c>
      <c r="H8" s="42" t="s">
        <v>187</v>
      </c>
      <c r="I8" s="23">
        <v>41</v>
      </c>
      <c r="J8" s="38">
        <v>1</v>
      </c>
      <c r="K8" s="24" t="s">
        <v>188</v>
      </c>
      <c r="L8" s="3">
        <f t="shared" si="1"/>
        <v>9</v>
      </c>
    </row>
    <row r="9" spans="1:12" ht="17.100000000000001" customHeight="1" x14ac:dyDescent="0.3">
      <c r="A9" s="51">
        <v>45536</v>
      </c>
      <c r="B9" s="22" t="s">
        <v>9</v>
      </c>
      <c r="C9" s="23">
        <v>82</v>
      </c>
      <c r="D9" s="23">
        <v>40</v>
      </c>
      <c r="E9" s="43" t="s">
        <v>187</v>
      </c>
      <c r="F9" s="23">
        <v>24</v>
      </c>
      <c r="G9" s="23">
        <v>0</v>
      </c>
      <c r="H9" s="43" t="s">
        <v>187</v>
      </c>
      <c r="I9" s="23">
        <v>20</v>
      </c>
      <c r="J9" s="37">
        <v>1</v>
      </c>
      <c r="K9" s="24" t="s">
        <v>188</v>
      </c>
      <c r="L9" s="3">
        <f t="shared" si="1"/>
        <v>18</v>
      </c>
    </row>
    <row r="10" spans="1:12" ht="17.100000000000001" customHeight="1" x14ac:dyDescent="0.3">
      <c r="A10" s="51">
        <v>45536</v>
      </c>
      <c r="B10" s="22" t="s">
        <v>10</v>
      </c>
      <c r="C10" s="23">
        <v>3489</v>
      </c>
      <c r="D10" s="23">
        <v>1471</v>
      </c>
      <c r="E10" s="23">
        <v>291</v>
      </c>
      <c r="F10" s="23">
        <v>614</v>
      </c>
      <c r="G10" s="23">
        <v>325</v>
      </c>
      <c r="H10" s="23">
        <v>788</v>
      </c>
      <c r="I10" s="23">
        <v>1187</v>
      </c>
      <c r="J10" s="45" t="s">
        <v>187</v>
      </c>
      <c r="K10" s="31" t="s">
        <v>187</v>
      </c>
      <c r="L10" s="3">
        <f t="shared" si="1"/>
        <v>0</v>
      </c>
    </row>
    <row r="11" spans="1:12" ht="17.100000000000001" customHeight="1" x14ac:dyDescent="0.3">
      <c r="A11" s="51">
        <v>45536</v>
      </c>
      <c r="B11" s="22" t="s">
        <v>11</v>
      </c>
      <c r="C11" s="23">
        <v>101</v>
      </c>
      <c r="D11" s="43" t="s">
        <v>187</v>
      </c>
      <c r="E11" s="23">
        <v>0</v>
      </c>
      <c r="F11" s="23">
        <v>18</v>
      </c>
      <c r="G11" s="43" t="s">
        <v>187</v>
      </c>
      <c r="H11" s="23">
        <v>67</v>
      </c>
      <c r="I11" s="23">
        <v>26</v>
      </c>
      <c r="J11" s="37">
        <v>1</v>
      </c>
      <c r="K11" s="24" t="s">
        <v>188</v>
      </c>
      <c r="L11" s="3">
        <f t="shared" si="1"/>
        <v>16</v>
      </c>
    </row>
    <row r="12" spans="1:12" ht="17.100000000000001" customHeight="1" x14ac:dyDescent="0.3">
      <c r="A12" s="51">
        <v>45536</v>
      </c>
      <c r="B12" s="22" t="s">
        <v>12</v>
      </c>
      <c r="C12" s="23">
        <v>366</v>
      </c>
      <c r="D12" s="23">
        <v>71</v>
      </c>
      <c r="E12" s="23">
        <v>11</v>
      </c>
      <c r="F12" s="23">
        <v>161</v>
      </c>
      <c r="G12" s="23">
        <v>63</v>
      </c>
      <c r="H12" s="23">
        <v>60</v>
      </c>
      <c r="I12" s="23">
        <v>191</v>
      </c>
      <c r="J12" s="45" t="s">
        <v>187</v>
      </c>
      <c r="K12" s="31" t="s">
        <v>187</v>
      </c>
      <c r="L12" s="3">
        <f t="shared" si="1"/>
        <v>0</v>
      </c>
    </row>
    <row r="13" spans="1:12" ht="17.100000000000001" customHeight="1" x14ac:dyDescent="0.3">
      <c r="A13" s="51">
        <v>45536</v>
      </c>
      <c r="B13" s="22" t="s">
        <v>13</v>
      </c>
      <c r="C13" s="23">
        <v>3932</v>
      </c>
      <c r="D13" s="23">
        <v>2118</v>
      </c>
      <c r="E13" s="23">
        <v>236</v>
      </c>
      <c r="F13" s="23">
        <v>795</v>
      </c>
      <c r="G13" s="23">
        <v>97</v>
      </c>
      <c r="H13" s="23">
        <v>686</v>
      </c>
      <c r="I13" s="23">
        <v>1173</v>
      </c>
      <c r="J13" s="44" t="s">
        <v>187</v>
      </c>
      <c r="K13" s="35" t="s">
        <v>187</v>
      </c>
      <c r="L13" s="3">
        <f t="shared" si="1"/>
        <v>0</v>
      </c>
    </row>
    <row r="14" spans="1:12" ht="17.100000000000001" customHeight="1" x14ac:dyDescent="0.3">
      <c r="A14" s="51">
        <v>45536</v>
      </c>
      <c r="B14" s="22" t="s">
        <v>14</v>
      </c>
      <c r="C14" s="23">
        <v>103</v>
      </c>
      <c r="D14" s="23">
        <v>33</v>
      </c>
      <c r="E14" s="42" t="s">
        <v>187</v>
      </c>
      <c r="F14" s="23">
        <v>34</v>
      </c>
      <c r="G14" s="42" t="s">
        <v>187</v>
      </c>
      <c r="H14" s="23">
        <v>32</v>
      </c>
      <c r="I14" s="23">
        <v>25</v>
      </c>
      <c r="J14" s="38">
        <v>1</v>
      </c>
      <c r="K14" s="24" t="s">
        <v>188</v>
      </c>
      <c r="L14" s="3">
        <f t="shared" si="1"/>
        <v>4</v>
      </c>
    </row>
    <row r="15" spans="1:12" ht="17.100000000000001" customHeight="1" x14ac:dyDescent="0.3">
      <c r="A15" s="51">
        <v>45536</v>
      </c>
      <c r="B15" s="22" t="s">
        <v>15</v>
      </c>
      <c r="C15" s="23">
        <v>599</v>
      </c>
      <c r="D15" s="23">
        <v>104</v>
      </c>
      <c r="E15" s="23">
        <v>9</v>
      </c>
      <c r="F15" s="23">
        <v>214</v>
      </c>
      <c r="G15" s="23">
        <v>123</v>
      </c>
      <c r="H15" s="23">
        <v>149</v>
      </c>
      <c r="I15" s="23">
        <v>137</v>
      </c>
      <c r="J15" s="44" t="s">
        <v>187</v>
      </c>
      <c r="K15" s="35" t="s">
        <v>187</v>
      </c>
      <c r="L15" s="3">
        <f t="shared" si="1"/>
        <v>0</v>
      </c>
    </row>
    <row r="16" spans="1:12" ht="17.100000000000001" customHeight="1" x14ac:dyDescent="0.3">
      <c r="A16" s="51">
        <v>45536</v>
      </c>
      <c r="B16" s="22" t="s">
        <v>16</v>
      </c>
      <c r="C16" s="23">
        <v>747</v>
      </c>
      <c r="D16" s="23">
        <v>215</v>
      </c>
      <c r="E16" s="23">
        <v>44</v>
      </c>
      <c r="F16" s="23">
        <v>391</v>
      </c>
      <c r="G16" s="23">
        <v>45</v>
      </c>
      <c r="H16" s="23">
        <v>52</v>
      </c>
      <c r="I16" s="23">
        <v>167</v>
      </c>
      <c r="J16" s="45" t="s">
        <v>187</v>
      </c>
      <c r="K16" s="31" t="s">
        <v>187</v>
      </c>
      <c r="L16" s="3">
        <f t="shared" si="1"/>
        <v>0</v>
      </c>
    </row>
    <row r="17" spans="1:12" ht="17.100000000000001" customHeight="1" x14ac:dyDescent="0.3">
      <c r="A17" s="51">
        <v>45536</v>
      </c>
      <c r="B17" s="22" t="s">
        <v>17</v>
      </c>
      <c r="C17" s="23">
        <v>80</v>
      </c>
      <c r="D17" s="43" t="s">
        <v>187</v>
      </c>
      <c r="E17" s="43" t="s">
        <v>187</v>
      </c>
      <c r="F17" s="23">
        <v>23</v>
      </c>
      <c r="G17" s="23">
        <v>0</v>
      </c>
      <c r="H17" s="23">
        <v>44</v>
      </c>
      <c r="I17" s="23">
        <v>20</v>
      </c>
      <c r="J17" s="38">
        <v>1</v>
      </c>
      <c r="K17" s="24" t="s">
        <v>188</v>
      </c>
      <c r="L17" s="3">
        <f t="shared" si="1"/>
        <v>13</v>
      </c>
    </row>
    <row r="18" spans="1:12" ht="17.100000000000001" customHeight="1" x14ac:dyDescent="0.3">
      <c r="A18" s="51">
        <v>45536</v>
      </c>
      <c r="B18" s="22" t="s">
        <v>18</v>
      </c>
      <c r="C18" s="23">
        <v>4243</v>
      </c>
      <c r="D18" s="23">
        <v>2556</v>
      </c>
      <c r="E18" s="23">
        <v>339</v>
      </c>
      <c r="F18" s="23">
        <v>675</v>
      </c>
      <c r="G18" s="23">
        <v>139</v>
      </c>
      <c r="H18" s="23">
        <v>534</v>
      </c>
      <c r="I18" s="23">
        <v>907</v>
      </c>
      <c r="J18" s="45" t="s">
        <v>187</v>
      </c>
      <c r="K18" s="31" t="s">
        <v>187</v>
      </c>
      <c r="L18" s="3">
        <f t="shared" si="1"/>
        <v>0</v>
      </c>
    </row>
    <row r="19" spans="1:12" ht="17.100000000000001" customHeight="1" x14ac:dyDescent="0.3">
      <c r="A19" s="51">
        <v>45536</v>
      </c>
      <c r="B19" s="22" t="s">
        <v>19</v>
      </c>
      <c r="C19" s="23">
        <v>587</v>
      </c>
      <c r="D19" s="23">
        <v>167</v>
      </c>
      <c r="E19" s="23">
        <v>39</v>
      </c>
      <c r="F19" s="23">
        <v>163</v>
      </c>
      <c r="G19" s="23">
        <v>119</v>
      </c>
      <c r="H19" s="23">
        <v>99</v>
      </c>
      <c r="I19" s="23">
        <v>92</v>
      </c>
      <c r="J19" s="44" t="s">
        <v>187</v>
      </c>
      <c r="K19" s="35" t="s">
        <v>187</v>
      </c>
      <c r="L19" s="3">
        <f t="shared" si="1"/>
        <v>0</v>
      </c>
    </row>
    <row r="20" spans="1:12" ht="17.100000000000001" customHeight="1" x14ac:dyDescent="0.3">
      <c r="A20" s="51">
        <v>45536</v>
      </c>
      <c r="B20" s="22" t="s">
        <v>20</v>
      </c>
      <c r="C20" s="23">
        <v>317</v>
      </c>
      <c r="D20" s="23">
        <v>110</v>
      </c>
      <c r="E20" s="23">
        <v>9</v>
      </c>
      <c r="F20" s="23">
        <v>139</v>
      </c>
      <c r="G20" s="23">
        <v>24</v>
      </c>
      <c r="H20" s="23">
        <v>35</v>
      </c>
      <c r="I20" s="23">
        <v>75</v>
      </c>
      <c r="J20" s="45" t="s">
        <v>187</v>
      </c>
      <c r="K20" s="31" t="s">
        <v>187</v>
      </c>
      <c r="L20" s="3">
        <f t="shared" si="1"/>
        <v>0</v>
      </c>
    </row>
    <row r="21" spans="1:12" ht="17.100000000000001" customHeight="1" x14ac:dyDescent="0.3">
      <c r="A21" s="51">
        <v>45536</v>
      </c>
      <c r="B21" s="22" t="s">
        <v>21</v>
      </c>
      <c r="C21" s="23">
        <v>86</v>
      </c>
      <c r="D21" s="43" t="s">
        <v>187</v>
      </c>
      <c r="E21" s="23">
        <v>0</v>
      </c>
      <c r="F21" s="23">
        <v>57</v>
      </c>
      <c r="G21" s="23">
        <v>0</v>
      </c>
      <c r="H21" s="43" t="s">
        <v>187</v>
      </c>
      <c r="I21" s="23">
        <v>23</v>
      </c>
      <c r="J21" s="38">
        <v>1</v>
      </c>
      <c r="K21" s="24" t="s">
        <v>188</v>
      </c>
      <c r="L21" s="3">
        <f t="shared" si="1"/>
        <v>29</v>
      </c>
    </row>
    <row r="22" spans="1:12" ht="17.100000000000001" customHeight="1" x14ac:dyDescent="0.3">
      <c r="A22" s="51">
        <v>45536</v>
      </c>
      <c r="B22" s="22" t="s">
        <v>22</v>
      </c>
      <c r="C22" s="23">
        <v>31523</v>
      </c>
      <c r="D22" s="23">
        <v>15155</v>
      </c>
      <c r="E22" s="23">
        <v>2326</v>
      </c>
      <c r="F22" s="23">
        <v>10829</v>
      </c>
      <c r="G22" s="23">
        <v>1316</v>
      </c>
      <c r="H22" s="23">
        <v>1897</v>
      </c>
      <c r="I22" s="23">
        <v>13911</v>
      </c>
      <c r="J22" s="45" t="s">
        <v>187</v>
      </c>
      <c r="K22" s="31" t="s">
        <v>187</v>
      </c>
      <c r="L22" s="3">
        <f t="shared" si="1"/>
        <v>0</v>
      </c>
    </row>
    <row r="23" spans="1:12" ht="17.100000000000001" customHeight="1" x14ac:dyDescent="0.3">
      <c r="A23" s="51">
        <v>45536</v>
      </c>
      <c r="B23" s="22" t="s">
        <v>23</v>
      </c>
      <c r="C23" s="23">
        <v>543</v>
      </c>
      <c r="D23" s="23">
        <v>167</v>
      </c>
      <c r="E23" s="23">
        <v>147</v>
      </c>
      <c r="F23" s="23">
        <v>88</v>
      </c>
      <c r="G23" s="23">
        <v>71</v>
      </c>
      <c r="H23" s="23">
        <v>70</v>
      </c>
      <c r="I23" s="23">
        <v>213</v>
      </c>
      <c r="J23" s="44" t="s">
        <v>187</v>
      </c>
      <c r="K23" s="35" t="s">
        <v>187</v>
      </c>
      <c r="L23" s="3">
        <f t="shared" si="1"/>
        <v>0</v>
      </c>
    </row>
    <row r="24" spans="1:12" ht="17.100000000000001" customHeight="1" x14ac:dyDescent="0.3">
      <c r="A24" s="51">
        <v>45536</v>
      </c>
      <c r="B24" s="22" t="s">
        <v>24</v>
      </c>
      <c r="C24" s="23">
        <v>572</v>
      </c>
      <c r="D24" s="23">
        <v>182</v>
      </c>
      <c r="E24" s="23">
        <v>9</v>
      </c>
      <c r="F24" s="23">
        <v>265</v>
      </c>
      <c r="G24" s="23">
        <v>26</v>
      </c>
      <c r="H24" s="23">
        <v>90</v>
      </c>
      <c r="I24" s="23">
        <v>210</v>
      </c>
      <c r="J24" s="45" t="s">
        <v>187</v>
      </c>
      <c r="K24" s="31" t="s">
        <v>187</v>
      </c>
      <c r="L24" s="3">
        <f t="shared" si="1"/>
        <v>0</v>
      </c>
    </row>
    <row r="25" spans="1:12" ht="17.100000000000001" customHeight="1" x14ac:dyDescent="0.3">
      <c r="A25" s="51">
        <v>45536</v>
      </c>
      <c r="B25" s="22" t="s">
        <v>25</v>
      </c>
      <c r="C25" s="23">
        <v>56</v>
      </c>
      <c r="D25" s="23">
        <v>10</v>
      </c>
      <c r="E25" s="23">
        <v>5</v>
      </c>
      <c r="F25" s="23">
        <v>22</v>
      </c>
      <c r="G25" s="23">
        <v>9</v>
      </c>
      <c r="H25" s="23">
        <v>10</v>
      </c>
      <c r="I25" s="23">
        <v>21</v>
      </c>
      <c r="J25" s="44" t="s">
        <v>187</v>
      </c>
      <c r="K25" s="35" t="s">
        <v>187</v>
      </c>
      <c r="L25" s="3">
        <f t="shared" si="1"/>
        <v>0</v>
      </c>
    </row>
    <row r="26" spans="1:12" ht="17.100000000000001" customHeight="1" x14ac:dyDescent="0.3">
      <c r="A26" s="51">
        <v>45536</v>
      </c>
      <c r="B26" s="22" t="s">
        <v>26</v>
      </c>
      <c r="C26" s="23">
        <v>328</v>
      </c>
      <c r="D26" s="23">
        <v>141</v>
      </c>
      <c r="E26" s="23">
        <v>18</v>
      </c>
      <c r="F26" s="23">
        <v>56</v>
      </c>
      <c r="G26" s="23">
        <v>22</v>
      </c>
      <c r="H26" s="23">
        <v>91</v>
      </c>
      <c r="I26" s="23">
        <v>115</v>
      </c>
      <c r="J26" s="45" t="s">
        <v>187</v>
      </c>
      <c r="K26" s="31" t="s">
        <v>187</v>
      </c>
      <c r="L26" s="3">
        <f t="shared" si="1"/>
        <v>0</v>
      </c>
    </row>
    <row r="27" spans="1:12" ht="17.100000000000001" customHeight="1" x14ac:dyDescent="0.3">
      <c r="A27" s="51">
        <v>45536</v>
      </c>
      <c r="B27" s="22" t="s">
        <v>27</v>
      </c>
      <c r="C27" s="23">
        <v>1150</v>
      </c>
      <c r="D27" s="23">
        <v>324</v>
      </c>
      <c r="E27" s="23">
        <v>125</v>
      </c>
      <c r="F27" s="23">
        <v>511</v>
      </c>
      <c r="G27" s="23">
        <v>87</v>
      </c>
      <c r="H27" s="23">
        <v>103</v>
      </c>
      <c r="I27" s="23">
        <v>398</v>
      </c>
      <c r="J27" s="44" t="s">
        <v>187</v>
      </c>
      <c r="K27" s="35" t="s">
        <v>187</v>
      </c>
      <c r="L27" s="3">
        <f t="shared" si="1"/>
        <v>0</v>
      </c>
    </row>
    <row r="28" spans="1:12" ht="17.100000000000001" customHeight="1" x14ac:dyDescent="0.3">
      <c r="A28" s="51">
        <v>45536</v>
      </c>
      <c r="B28" s="22" t="s">
        <v>28</v>
      </c>
      <c r="C28" s="23">
        <v>20</v>
      </c>
      <c r="D28" s="23">
        <v>5</v>
      </c>
      <c r="E28" s="23">
        <v>0</v>
      </c>
      <c r="F28" s="23">
        <v>10</v>
      </c>
      <c r="G28" s="42" t="s">
        <v>187</v>
      </c>
      <c r="H28" s="42" t="s">
        <v>187</v>
      </c>
      <c r="I28" s="23">
        <v>7</v>
      </c>
      <c r="J28" s="38">
        <v>1</v>
      </c>
      <c r="K28" s="24" t="s">
        <v>188</v>
      </c>
      <c r="L28" s="3">
        <f t="shared" si="1"/>
        <v>5</v>
      </c>
    </row>
    <row r="29" spans="1:12" ht="17.100000000000001" customHeight="1" x14ac:dyDescent="0.3">
      <c r="A29" s="51">
        <v>45536</v>
      </c>
      <c r="B29" s="22" t="s">
        <v>29</v>
      </c>
      <c r="C29" s="23">
        <v>37</v>
      </c>
      <c r="D29" s="43" t="s">
        <v>187</v>
      </c>
      <c r="E29" s="23">
        <v>0</v>
      </c>
      <c r="F29" s="23">
        <v>22</v>
      </c>
      <c r="G29" s="43" t="s">
        <v>187</v>
      </c>
      <c r="H29" s="23">
        <v>6</v>
      </c>
      <c r="I29" s="43" t="s">
        <v>187</v>
      </c>
      <c r="J29" s="38">
        <v>1</v>
      </c>
      <c r="K29" s="24" t="s">
        <v>188</v>
      </c>
      <c r="L29" s="3">
        <f t="shared" si="1"/>
        <v>9</v>
      </c>
    </row>
    <row r="30" spans="1:12" ht="17.100000000000001" customHeight="1" x14ac:dyDescent="0.3">
      <c r="A30" s="51">
        <v>45536</v>
      </c>
      <c r="B30" s="22" t="s">
        <v>30</v>
      </c>
      <c r="C30" s="23">
        <v>1712</v>
      </c>
      <c r="D30" s="23">
        <v>441</v>
      </c>
      <c r="E30" s="23">
        <v>410</v>
      </c>
      <c r="F30" s="23">
        <v>485</v>
      </c>
      <c r="G30" s="23">
        <v>165</v>
      </c>
      <c r="H30" s="23">
        <v>211</v>
      </c>
      <c r="I30" s="23">
        <v>407</v>
      </c>
      <c r="J30" s="45" t="s">
        <v>187</v>
      </c>
      <c r="K30" s="31" t="s">
        <v>187</v>
      </c>
      <c r="L30" s="3">
        <f t="shared" si="1"/>
        <v>0</v>
      </c>
    </row>
    <row r="31" spans="1:12" ht="17.100000000000001" customHeight="1" x14ac:dyDescent="0.3">
      <c r="A31" s="51">
        <v>45536</v>
      </c>
      <c r="B31" s="22" t="s">
        <v>31</v>
      </c>
      <c r="C31" s="23">
        <v>360</v>
      </c>
      <c r="D31" s="23">
        <v>125</v>
      </c>
      <c r="E31" s="43" t="s">
        <v>187</v>
      </c>
      <c r="F31" s="43" t="s">
        <v>187</v>
      </c>
      <c r="G31" s="23">
        <v>70</v>
      </c>
      <c r="H31" s="23">
        <v>133</v>
      </c>
      <c r="I31" s="23">
        <v>136</v>
      </c>
      <c r="J31" s="37">
        <v>1</v>
      </c>
      <c r="K31" s="24" t="s">
        <v>188</v>
      </c>
      <c r="L31" s="3">
        <f t="shared" si="1"/>
        <v>32</v>
      </c>
    </row>
    <row r="32" spans="1:12" ht="17.100000000000001" customHeight="1" x14ac:dyDescent="0.3">
      <c r="A32" s="51">
        <v>45536</v>
      </c>
      <c r="B32" s="22" t="s">
        <v>32</v>
      </c>
      <c r="C32" s="23">
        <v>254</v>
      </c>
      <c r="D32" s="23">
        <v>91</v>
      </c>
      <c r="E32" s="42" t="s">
        <v>187</v>
      </c>
      <c r="F32" s="23">
        <v>96</v>
      </c>
      <c r="G32" s="42" t="s">
        <v>187</v>
      </c>
      <c r="H32" s="23">
        <v>55</v>
      </c>
      <c r="I32" s="23">
        <v>160</v>
      </c>
      <c r="J32" s="38">
        <v>1</v>
      </c>
      <c r="K32" s="24" t="s">
        <v>188</v>
      </c>
      <c r="L32" s="3">
        <f t="shared" si="1"/>
        <v>12</v>
      </c>
    </row>
    <row r="33" spans="1:12" ht="17.100000000000001" customHeight="1" x14ac:dyDescent="0.3">
      <c r="A33" s="51">
        <v>45536</v>
      </c>
      <c r="B33" s="22" t="s">
        <v>33</v>
      </c>
      <c r="C33" s="23">
        <v>7961</v>
      </c>
      <c r="D33" s="23">
        <v>2671</v>
      </c>
      <c r="E33" s="23">
        <v>809</v>
      </c>
      <c r="F33" s="23">
        <v>3082</v>
      </c>
      <c r="G33" s="23">
        <v>1184</v>
      </c>
      <c r="H33" s="23">
        <v>215</v>
      </c>
      <c r="I33" s="23">
        <v>3034</v>
      </c>
      <c r="J33" s="44" t="s">
        <v>187</v>
      </c>
      <c r="K33" s="35" t="s">
        <v>187</v>
      </c>
      <c r="L33" s="3">
        <f t="shared" si="1"/>
        <v>0</v>
      </c>
    </row>
    <row r="34" spans="1:12" ht="17.100000000000001" customHeight="1" x14ac:dyDescent="0.3">
      <c r="A34" s="51">
        <v>45536</v>
      </c>
      <c r="B34" s="22" t="s">
        <v>34</v>
      </c>
      <c r="C34" s="23">
        <v>663</v>
      </c>
      <c r="D34" s="23">
        <v>287</v>
      </c>
      <c r="E34" s="23">
        <v>30</v>
      </c>
      <c r="F34" s="23">
        <v>83</v>
      </c>
      <c r="G34" s="23">
        <v>28</v>
      </c>
      <c r="H34" s="23">
        <v>235</v>
      </c>
      <c r="I34" s="23">
        <v>444</v>
      </c>
      <c r="J34" s="45" t="s">
        <v>187</v>
      </c>
      <c r="K34" s="31" t="s">
        <v>187</v>
      </c>
      <c r="L34" s="3">
        <f t="shared" si="1"/>
        <v>0</v>
      </c>
    </row>
    <row r="35" spans="1:12" ht="17.100000000000001" customHeight="1" x14ac:dyDescent="0.3">
      <c r="A35" s="51">
        <v>45536</v>
      </c>
      <c r="B35" s="22" t="s">
        <v>35</v>
      </c>
      <c r="C35" s="23">
        <v>49</v>
      </c>
      <c r="D35" s="23">
        <v>8</v>
      </c>
      <c r="E35" s="43" t="s">
        <v>187</v>
      </c>
      <c r="F35" s="23">
        <v>26</v>
      </c>
      <c r="G35" s="43" t="s">
        <v>187</v>
      </c>
      <c r="H35" s="23">
        <v>10</v>
      </c>
      <c r="I35" s="23">
        <v>26</v>
      </c>
      <c r="J35" s="38">
        <v>1</v>
      </c>
      <c r="K35" s="24" t="s">
        <v>188</v>
      </c>
      <c r="L35" s="3">
        <f t="shared" si="1"/>
        <v>5</v>
      </c>
    </row>
    <row r="36" spans="1:12" ht="17.100000000000001" customHeight="1" x14ac:dyDescent="0.3">
      <c r="A36" s="51">
        <v>45536</v>
      </c>
      <c r="B36" s="22" t="s">
        <v>36</v>
      </c>
      <c r="C36" s="23">
        <v>7213</v>
      </c>
      <c r="D36" s="23">
        <v>3507</v>
      </c>
      <c r="E36" s="23">
        <v>527</v>
      </c>
      <c r="F36" s="23">
        <v>1512</v>
      </c>
      <c r="G36" s="23">
        <v>102</v>
      </c>
      <c r="H36" s="23">
        <v>1565</v>
      </c>
      <c r="I36" s="23">
        <v>4072</v>
      </c>
      <c r="J36" s="45" t="s">
        <v>187</v>
      </c>
      <c r="K36" s="31" t="s">
        <v>187</v>
      </c>
      <c r="L36" s="3">
        <f t="shared" si="1"/>
        <v>0</v>
      </c>
    </row>
    <row r="37" spans="1:12" ht="17.100000000000001" customHeight="1" x14ac:dyDescent="0.3">
      <c r="A37" s="51">
        <v>45536</v>
      </c>
      <c r="B37" s="22" t="s">
        <v>37</v>
      </c>
      <c r="C37" s="23">
        <v>4659</v>
      </c>
      <c r="D37" s="23">
        <v>1518</v>
      </c>
      <c r="E37" s="23">
        <v>141</v>
      </c>
      <c r="F37" s="23">
        <v>1492</v>
      </c>
      <c r="G37" s="23">
        <v>932</v>
      </c>
      <c r="H37" s="23">
        <v>576</v>
      </c>
      <c r="I37" s="23">
        <v>2266</v>
      </c>
      <c r="J37" s="44" t="s">
        <v>187</v>
      </c>
      <c r="K37" s="35" t="s">
        <v>187</v>
      </c>
      <c r="L37" s="3">
        <f t="shared" si="1"/>
        <v>0</v>
      </c>
    </row>
    <row r="38" spans="1:12" ht="17.100000000000001" customHeight="1" x14ac:dyDescent="0.3">
      <c r="A38" s="51">
        <v>45536</v>
      </c>
      <c r="B38" s="22" t="s">
        <v>38</v>
      </c>
      <c r="C38" s="23">
        <v>229</v>
      </c>
      <c r="D38" s="23">
        <v>52</v>
      </c>
      <c r="E38" s="42" t="s">
        <v>187</v>
      </c>
      <c r="F38" s="23">
        <v>93</v>
      </c>
      <c r="G38" s="23"/>
      <c r="H38" s="23">
        <v>64</v>
      </c>
      <c r="I38" s="23">
        <v>72</v>
      </c>
      <c r="J38" s="38">
        <v>1</v>
      </c>
      <c r="K38" s="24" t="s">
        <v>188</v>
      </c>
      <c r="L38" s="3">
        <f t="shared" si="1"/>
        <v>20</v>
      </c>
    </row>
    <row r="39" spans="1:12" ht="17.100000000000001" customHeight="1" x14ac:dyDescent="0.3">
      <c r="A39" s="51">
        <v>45536</v>
      </c>
      <c r="B39" s="52" t="s">
        <v>39</v>
      </c>
      <c r="C39" s="23">
        <v>7795</v>
      </c>
      <c r="D39" s="23">
        <v>2899</v>
      </c>
      <c r="E39" s="23">
        <v>1468</v>
      </c>
      <c r="F39" s="23">
        <v>1302</v>
      </c>
      <c r="G39" s="23">
        <v>188</v>
      </c>
      <c r="H39" s="23">
        <v>1938</v>
      </c>
      <c r="I39" s="23">
        <v>3015</v>
      </c>
      <c r="J39" s="44" t="s">
        <v>187</v>
      </c>
      <c r="K39" s="35" t="s">
        <v>187</v>
      </c>
      <c r="L39" s="3">
        <f t="shared" si="1"/>
        <v>0</v>
      </c>
    </row>
    <row r="40" spans="1:12" ht="17.100000000000001" customHeight="1" x14ac:dyDescent="0.3">
      <c r="A40" s="51">
        <v>45536</v>
      </c>
      <c r="B40" s="22" t="s">
        <v>40</v>
      </c>
      <c r="C40" s="23">
        <v>9129</v>
      </c>
      <c r="D40" s="23">
        <v>5406</v>
      </c>
      <c r="E40" s="23">
        <v>766</v>
      </c>
      <c r="F40" s="23">
        <v>1430</v>
      </c>
      <c r="G40" s="23">
        <v>234</v>
      </c>
      <c r="H40" s="23">
        <v>1293</v>
      </c>
      <c r="I40" s="23">
        <v>3091</v>
      </c>
      <c r="J40" s="45" t="s">
        <v>187</v>
      </c>
      <c r="K40" s="31" t="s">
        <v>187</v>
      </c>
      <c r="L40" s="3">
        <f t="shared" si="1"/>
        <v>0</v>
      </c>
    </row>
    <row r="41" spans="1:12" ht="17.100000000000001" customHeight="1" x14ac:dyDescent="0.3">
      <c r="A41" s="51">
        <v>45536</v>
      </c>
      <c r="B41" s="52" t="s">
        <v>41</v>
      </c>
      <c r="C41" s="23">
        <v>2627</v>
      </c>
      <c r="D41" s="23">
        <v>1298</v>
      </c>
      <c r="E41" s="23">
        <v>168</v>
      </c>
      <c r="F41" s="23">
        <v>906</v>
      </c>
      <c r="G41" s="23">
        <v>25</v>
      </c>
      <c r="H41" s="23">
        <v>230</v>
      </c>
      <c r="I41" s="23">
        <v>1288</v>
      </c>
      <c r="J41" s="44" t="s">
        <v>187</v>
      </c>
      <c r="K41" s="35" t="s">
        <v>187</v>
      </c>
      <c r="L41" s="3">
        <f t="shared" si="1"/>
        <v>0</v>
      </c>
    </row>
    <row r="42" spans="1:12" ht="17.100000000000001" customHeight="1" x14ac:dyDescent="0.3">
      <c r="A42" s="51">
        <v>45536</v>
      </c>
      <c r="B42" s="22" t="s">
        <v>42</v>
      </c>
      <c r="C42" s="23">
        <v>2742</v>
      </c>
      <c r="D42" s="23">
        <v>1253</v>
      </c>
      <c r="E42" s="23">
        <v>188</v>
      </c>
      <c r="F42" s="23">
        <v>737</v>
      </c>
      <c r="G42" s="23">
        <v>394</v>
      </c>
      <c r="H42" s="23">
        <v>170</v>
      </c>
      <c r="I42" s="23">
        <v>985</v>
      </c>
      <c r="J42" s="45" t="s">
        <v>187</v>
      </c>
      <c r="K42" s="31" t="s">
        <v>187</v>
      </c>
      <c r="L42" s="3">
        <f t="shared" si="1"/>
        <v>0</v>
      </c>
    </row>
    <row r="43" spans="1:12" ht="17.100000000000001" customHeight="1" x14ac:dyDescent="0.3">
      <c r="A43" s="51">
        <v>45536</v>
      </c>
      <c r="B43" s="52" t="s">
        <v>43</v>
      </c>
      <c r="C43" s="23">
        <v>624</v>
      </c>
      <c r="D43" s="23">
        <v>255</v>
      </c>
      <c r="E43" s="23">
        <v>65</v>
      </c>
      <c r="F43" s="23">
        <v>186</v>
      </c>
      <c r="G43" s="23">
        <v>46</v>
      </c>
      <c r="H43" s="23">
        <v>72</v>
      </c>
      <c r="I43" s="23">
        <v>291</v>
      </c>
      <c r="J43" s="44" t="s">
        <v>187</v>
      </c>
      <c r="K43" s="35" t="s">
        <v>187</v>
      </c>
      <c r="L43" s="3">
        <f t="shared" si="1"/>
        <v>0</v>
      </c>
    </row>
    <row r="44" spans="1:12" ht="17.100000000000001" customHeight="1" x14ac:dyDescent="0.3">
      <c r="A44" s="51">
        <v>45536</v>
      </c>
      <c r="B44" s="22" t="s">
        <v>44</v>
      </c>
      <c r="C44" s="23">
        <v>2035</v>
      </c>
      <c r="D44" s="23">
        <v>974</v>
      </c>
      <c r="E44" s="23">
        <v>179</v>
      </c>
      <c r="F44" s="23">
        <v>508</v>
      </c>
      <c r="G44" s="23">
        <v>116</v>
      </c>
      <c r="H44" s="23">
        <v>258</v>
      </c>
      <c r="I44" s="23">
        <v>1061</v>
      </c>
      <c r="J44" s="45" t="s">
        <v>187</v>
      </c>
      <c r="K44" s="31" t="s">
        <v>187</v>
      </c>
      <c r="L44" s="3">
        <f t="shared" si="1"/>
        <v>0</v>
      </c>
    </row>
    <row r="45" spans="1:12" ht="17.100000000000001" customHeight="1" x14ac:dyDescent="0.3">
      <c r="A45" s="51">
        <v>45536</v>
      </c>
      <c r="B45" s="52" t="s">
        <v>45</v>
      </c>
      <c r="C45" s="23">
        <v>1306</v>
      </c>
      <c r="D45" s="23">
        <v>474</v>
      </c>
      <c r="E45" s="23">
        <v>39</v>
      </c>
      <c r="F45" s="23">
        <v>349</v>
      </c>
      <c r="G45" s="23">
        <v>130</v>
      </c>
      <c r="H45" s="23">
        <v>314</v>
      </c>
      <c r="I45" s="23">
        <v>536</v>
      </c>
      <c r="J45" s="44" t="s">
        <v>187</v>
      </c>
      <c r="K45" s="35" t="s">
        <v>187</v>
      </c>
      <c r="L45" s="3">
        <f t="shared" si="1"/>
        <v>0</v>
      </c>
    </row>
    <row r="46" spans="1:12" ht="17.100000000000001" customHeight="1" x14ac:dyDescent="0.3">
      <c r="A46" s="51">
        <v>45536</v>
      </c>
      <c r="B46" s="22" t="s">
        <v>46</v>
      </c>
      <c r="C46" s="23">
        <v>4117</v>
      </c>
      <c r="D46" s="23">
        <v>1450</v>
      </c>
      <c r="E46" s="23">
        <v>150</v>
      </c>
      <c r="F46" s="23">
        <v>1349</v>
      </c>
      <c r="G46" s="23">
        <v>462</v>
      </c>
      <c r="H46" s="23">
        <v>706</v>
      </c>
      <c r="I46" s="23">
        <v>2542</v>
      </c>
      <c r="J46" s="45" t="s">
        <v>187</v>
      </c>
      <c r="K46" s="31" t="s">
        <v>187</v>
      </c>
      <c r="L46" s="3">
        <f t="shared" si="1"/>
        <v>0</v>
      </c>
    </row>
    <row r="47" spans="1:12" ht="17.100000000000001" customHeight="1" x14ac:dyDescent="0.3">
      <c r="A47" s="51">
        <v>45536</v>
      </c>
      <c r="B47" s="22" t="s">
        <v>47</v>
      </c>
      <c r="C47" s="23">
        <v>629</v>
      </c>
      <c r="D47" s="23">
        <v>259</v>
      </c>
      <c r="E47" s="23">
        <v>19</v>
      </c>
      <c r="F47" s="23">
        <v>126</v>
      </c>
      <c r="G47" s="23">
        <v>170</v>
      </c>
      <c r="H47" s="23">
        <v>55</v>
      </c>
      <c r="I47" s="23">
        <v>260</v>
      </c>
      <c r="J47" s="44" t="s">
        <v>187</v>
      </c>
      <c r="K47" s="35" t="s">
        <v>187</v>
      </c>
      <c r="L47" s="3">
        <f t="shared" si="1"/>
        <v>0</v>
      </c>
    </row>
    <row r="48" spans="1:12" ht="17.100000000000001" customHeight="1" x14ac:dyDescent="0.3">
      <c r="A48" s="51">
        <v>45536</v>
      </c>
      <c r="B48" s="22" t="s">
        <v>48</v>
      </c>
      <c r="C48" s="23">
        <v>659</v>
      </c>
      <c r="D48" s="23">
        <v>232</v>
      </c>
      <c r="E48" s="23">
        <v>83</v>
      </c>
      <c r="F48" s="23">
        <v>195</v>
      </c>
      <c r="G48" s="23">
        <v>60</v>
      </c>
      <c r="H48" s="23">
        <v>89</v>
      </c>
      <c r="I48" s="23">
        <v>260</v>
      </c>
      <c r="J48" s="45" t="s">
        <v>187</v>
      </c>
      <c r="K48" s="31" t="s">
        <v>187</v>
      </c>
      <c r="L48" s="3">
        <f t="shared" si="1"/>
        <v>0</v>
      </c>
    </row>
    <row r="49" spans="1:12" ht="17.100000000000001" customHeight="1" x14ac:dyDescent="0.3">
      <c r="A49" s="51">
        <v>45536</v>
      </c>
      <c r="B49" s="22" t="s">
        <v>49</v>
      </c>
      <c r="C49" s="43" t="s">
        <v>187</v>
      </c>
      <c r="D49" s="43" t="s">
        <v>187</v>
      </c>
      <c r="E49" s="43" t="s">
        <v>187</v>
      </c>
      <c r="F49" s="23">
        <v>5</v>
      </c>
      <c r="G49" s="23">
        <v>0</v>
      </c>
      <c r="H49" s="23">
        <v>0</v>
      </c>
      <c r="I49" s="43" t="s">
        <v>187</v>
      </c>
      <c r="J49" s="38">
        <v>1</v>
      </c>
      <c r="K49" s="24" t="s">
        <v>188</v>
      </c>
      <c r="L49" s="3" t="e">
        <f t="shared" si="1"/>
        <v>#VALUE!</v>
      </c>
    </row>
    <row r="50" spans="1:12" ht="17.100000000000001" customHeight="1" x14ac:dyDescent="0.3">
      <c r="A50" s="51">
        <v>45536</v>
      </c>
      <c r="B50" s="22" t="s">
        <v>50</v>
      </c>
      <c r="C50" s="23">
        <v>132</v>
      </c>
      <c r="D50" s="23">
        <v>49</v>
      </c>
      <c r="E50" s="42" t="s">
        <v>187</v>
      </c>
      <c r="F50" s="23">
        <v>37</v>
      </c>
      <c r="G50" s="42" t="s">
        <v>187</v>
      </c>
      <c r="H50" s="23">
        <v>27</v>
      </c>
      <c r="I50" s="23">
        <v>86</v>
      </c>
      <c r="J50" s="37">
        <v>1</v>
      </c>
      <c r="K50" s="24" t="s">
        <v>188</v>
      </c>
      <c r="L50" s="3">
        <f t="shared" si="1"/>
        <v>19</v>
      </c>
    </row>
    <row r="51" spans="1:12" ht="17.100000000000001" customHeight="1" x14ac:dyDescent="0.3">
      <c r="A51" s="51">
        <v>45536</v>
      </c>
      <c r="B51" s="22" t="s">
        <v>51</v>
      </c>
      <c r="C51" s="23">
        <v>1217</v>
      </c>
      <c r="D51" s="23">
        <v>482</v>
      </c>
      <c r="E51" s="23">
        <v>36</v>
      </c>
      <c r="F51" s="23">
        <v>474</v>
      </c>
      <c r="G51" s="23">
        <v>134</v>
      </c>
      <c r="H51" s="23">
        <v>91</v>
      </c>
      <c r="I51" s="23">
        <v>399</v>
      </c>
      <c r="J51" s="44" t="s">
        <v>187</v>
      </c>
      <c r="K51" s="35" t="s">
        <v>187</v>
      </c>
      <c r="L51" s="3">
        <f t="shared" si="1"/>
        <v>0</v>
      </c>
    </row>
    <row r="52" spans="1:12" ht="17.100000000000001" customHeight="1" x14ac:dyDescent="0.3">
      <c r="A52" s="51">
        <v>45536</v>
      </c>
      <c r="B52" s="22" t="s">
        <v>52</v>
      </c>
      <c r="C52" s="23">
        <v>1132</v>
      </c>
      <c r="D52" s="23">
        <v>512</v>
      </c>
      <c r="E52" s="23">
        <v>343</v>
      </c>
      <c r="F52" s="23">
        <v>89</v>
      </c>
      <c r="G52" s="23">
        <v>70</v>
      </c>
      <c r="H52" s="23">
        <v>118</v>
      </c>
      <c r="I52" s="23">
        <v>1067</v>
      </c>
      <c r="J52" s="45" t="s">
        <v>187</v>
      </c>
      <c r="K52" s="31" t="s">
        <v>187</v>
      </c>
      <c r="L52" s="3">
        <f t="shared" si="1"/>
        <v>0</v>
      </c>
    </row>
    <row r="53" spans="1:12" ht="17.100000000000001" customHeight="1" x14ac:dyDescent="0.3">
      <c r="A53" s="51">
        <v>45536</v>
      </c>
      <c r="B53" s="22" t="s">
        <v>53</v>
      </c>
      <c r="C53" s="23">
        <v>1808</v>
      </c>
      <c r="D53" s="23">
        <v>628</v>
      </c>
      <c r="E53" s="23">
        <v>458</v>
      </c>
      <c r="F53" s="23">
        <v>377</v>
      </c>
      <c r="G53" s="23">
        <v>134</v>
      </c>
      <c r="H53" s="23">
        <v>211</v>
      </c>
      <c r="I53" s="23">
        <v>908</v>
      </c>
      <c r="J53" s="44" t="s">
        <v>187</v>
      </c>
      <c r="K53" s="35" t="s">
        <v>187</v>
      </c>
      <c r="L53" s="3">
        <f t="shared" si="1"/>
        <v>0</v>
      </c>
    </row>
    <row r="54" spans="1:12" ht="17.100000000000001" customHeight="1" x14ac:dyDescent="0.3">
      <c r="A54" s="51">
        <v>45536</v>
      </c>
      <c r="B54" s="22" t="s">
        <v>54</v>
      </c>
      <c r="C54" s="23">
        <v>363</v>
      </c>
      <c r="D54" s="23">
        <v>150</v>
      </c>
      <c r="E54" s="23">
        <v>41</v>
      </c>
      <c r="F54" s="23">
        <v>17</v>
      </c>
      <c r="G54" s="23">
        <v>13</v>
      </c>
      <c r="H54" s="23">
        <v>142</v>
      </c>
      <c r="I54" s="23">
        <v>155</v>
      </c>
      <c r="J54" s="45" t="s">
        <v>187</v>
      </c>
      <c r="K54" s="31" t="s">
        <v>187</v>
      </c>
      <c r="L54" s="3">
        <f t="shared" si="1"/>
        <v>0</v>
      </c>
    </row>
    <row r="55" spans="1:12" ht="17.100000000000001" customHeight="1" x14ac:dyDescent="0.3">
      <c r="A55" s="51">
        <v>45536</v>
      </c>
      <c r="B55" s="22" t="s">
        <v>55</v>
      </c>
      <c r="C55" s="23">
        <v>266</v>
      </c>
      <c r="D55" s="23">
        <v>120</v>
      </c>
      <c r="E55" s="43" t="s">
        <v>187</v>
      </c>
      <c r="F55" s="23">
        <v>28</v>
      </c>
      <c r="G55" s="43" t="s">
        <v>187</v>
      </c>
      <c r="H55" s="23">
        <v>93</v>
      </c>
      <c r="I55" s="23">
        <v>80</v>
      </c>
      <c r="J55" s="37">
        <v>1</v>
      </c>
      <c r="K55" s="24" t="s">
        <v>188</v>
      </c>
      <c r="L55" s="3">
        <f t="shared" si="1"/>
        <v>25</v>
      </c>
    </row>
    <row r="56" spans="1:12" ht="17.100000000000001" customHeight="1" x14ac:dyDescent="0.3">
      <c r="A56" s="51">
        <v>45536</v>
      </c>
      <c r="B56" s="22" t="s">
        <v>56</v>
      </c>
      <c r="C56" s="23">
        <v>57</v>
      </c>
      <c r="D56" s="23">
        <v>13</v>
      </c>
      <c r="E56" s="23">
        <v>0</v>
      </c>
      <c r="F56" s="23">
        <v>23</v>
      </c>
      <c r="G56" s="23">
        <v>15</v>
      </c>
      <c r="H56" s="23">
        <v>6</v>
      </c>
      <c r="I56" s="23">
        <v>18</v>
      </c>
      <c r="J56" s="45" t="s">
        <v>187</v>
      </c>
      <c r="K56" s="31" t="s">
        <v>187</v>
      </c>
      <c r="L56" s="3">
        <f t="shared" si="1"/>
        <v>0</v>
      </c>
    </row>
    <row r="57" spans="1:12" ht="17.100000000000001" customHeight="1" x14ac:dyDescent="0.3">
      <c r="A57" s="51">
        <v>45536</v>
      </c>
      <c r="B57" s="22" t="s">
        <v>57</v>
      </c>
      <c r="C57" s="23">
        <v>1684</v>
      </c>
      <c r="D57" s="23">
        <v>424</v>
      </c>
      <c r="E57" s="23">
        <v>34</v>
      </c>
      <c r="F57" s="23">
        <v>878</v>
      </c>
      <c r="G57" s="23">
        <v>176</v>
      </c>
      <c r="H57" s="23">
        <v>172</v>
      </c>
      <c r="I57" s="23">
        <v>390</v>
      </c>
      <c r="J57" s="44" t="s">
        <v>187</v>
      </c>
      <c r="K57" s="35" t="s">
        <v>187</v>
      </c>
      <c r="L57" s="3">
        <f t="shared" si="1"/>
        <v>0</v>
      </c>
    </row>
    <row r="58" spans="1:12" ht="17.100000000000001" customHeight="1" x14ac:dyDescent="0.3">
      <c r="A58" s="51">
        <v>45536</v>
      </c>
      <c r="B58" s="22" t="s">
        <v>58</v>
      </c>
      <c r="C58" s="23">
        <v>169</v>
      </c>
      <c r="D58" s="23">
        <v>53</v>
      </c>
      <c r="E58" s="42" t="s">
        <v>187</v>
      </c>
      <c r="F58" s="42" t="s">
        <v>187</v>
      </c>
      <c r="G58" s="23">
        <v>15</v>
      </c>
      <c r="H58" s="23">
        <v>94</v>
      </c>
      <c r="I58" s="23">
        <v>76</v>
      </c>
      <c r="J58" s="37">
        <v>1</v>
      </c>
      <c r="K58" s="24" t="s">
        <v>188</v>
      </c>
      <c r="L58" s="3">
        <f t="shared" si="1"/>
        <v>7</v>
      </c>
    </row>
    <row r="59" spans="1:12" ht="17.100000000000001" customHeight="1" x14ac:dyDescent="0.3">
      <c r="A59" s="51">
        <v>45536</v>
      </c>
      <c r="B59" s="22" t="s">
        <v>59</v>
      </c>
      <c r="C59" s="23">
        <v>2574</v>
      </c>
      <c r="D59" s="23">
        <v>1222</v>
      </c>
      <c r="E59" s="23">
        <v>587</v>
      </c>
      <c r="F59" s="23">
        <v>235</v>
      </c>
      <c r="G59" s="23">
        <v>116</v>
      </c>
      <c r="H59" s="23">
        <v>414</v>
      </c>
      <c r="I59" s="23">
        <v>923</v>
      </c>
      <c r="J59" s="44" t="s">
        <v>187</v>
      </c>
      <c r="K59" s="35" t="s">
        <v>187</v>
      </c>
      <c r="L59" s="3">
        <f t="shared" si="1"/>
        <v>0</v>
      </c>
    </row>
    <row r="60" spans="1:12" ht="17.100000000000001" customHeight="1" x14ac:dyDescent="0.3">
      <c r="A60" s="51">
        <v>45536</v>
      </c>
      <c r="B60" s="22" t="s">
        <v>60</v>
      </c>
      <c r="C60" s="23">
        <v>480</v>
      </c>
      <c r="D60" s="23">
        <v>177</v>
      </c>
      <c r="E60" s="23">
        <v>38</v>
      </c>
      <c r="F60" s="23">
        <v>174</v>
      </c>
      <c r="G60" s="23">
        <v>47</v>
      </c>
      <c r="H60" s="23">
        <v>44</v>
      </c>
      <c r="I60" s="23">
        <v>272</v>
      </c>
      <c r="J60" s="45" t="s">
        <v>187</v>
      </c>
      <c r="K60" s="31" t="s">
        <v>187</v>
      </c>
      <c r="L60" s="3">
        <f t="shared" si="1"/>
        <v>0</v>
      </c>
    </row>
    <row r="61" spans="1:12" ht="17.100000000000001" customHeight="1" x14ac:dyDescent="0.3">
      <c r="A61" s="51">
        <v>45536</v>
      </c>
      <c r="B61" s="22" t="s">
        <v>61</v>
      </c>
      <c r="C61" s="23">
        <v>306</v>
      </c>
      <c r="D61" s="23">
        <v>99</v>
      </c>
      <c r="E61" s="23">
        <v>0</v>
      </c>
      <c r="F61" s="23">
        <v>77</v>
      </c>
      <c r="G61" s="23">
        <v>54</v>
      </c>
      <c r="H61" s="23">
        <v>76</v>
      </c>
      <c r="I61" s="23">
        <v>68</v>
      </c>
      <c r="J61" s="44" t="s">
        <v>187</v>
      </c>
      <c r="K61" s="35" t="s">
        <v>187</v>
      </c>
      <c r="L61" s="3">
        <f t="shared" si="1"/>
        <v>0</v>
      </c>
    </row>
    <row r="62" spans="1:12" ht="17.100000000000001" customHeight="1" x14ac:dyDescent="0.3">
      <c r="A62" s="56">
        <v>45536</v>
      </c>
      <c r="B62" s="28" t="s">
        <v>62</v>
      </c>
      <c r="C62" s="29">
        <v>118339</v>
      </c>
      <c r="D62" s="29">
        <v>52154</v>
      </c>
      <c r="E62" s="29">
        <v>10311</v>
      </c>
      <c r="F62" s="29">
        <v>32513</v>
      </c>
      <c r="G62" s="29">
        <v>8152</v>
      </c>
      <c r="H62" s="29">
        <v>15209</v>
      </c>
      <c r="I62" s="29">
        <v>50773</v>
      </c>
      <c r="J62" s="57" t="s">
        <v>187</v>
      </c>
      <c r="K62" s="58" t="s">
        <v>187</v>
      </c>
      <c r="L62" s="3">
        <f t="shared" si="1"/>
        <v>0</v>
      </c>
    </row>
    <row r="63" spans="1:12" ht="17.100000000000001" customHeight="1" x14ac:dyDescent="0.3">
      <c r="A63" s="36" t="s">
        <v>106</v>
      </c>
    </row>
  </sheetData>
  <sheetProtection sheet="1" objects="1" scenarios="1" selectLockedCells="1"/>
  <conditionalFormatting sqref="L4:L62">
    <cfRule type="cellIs" dxfId="22" priority="4" operator="between">
      <formula>1</formula>
      <formula>4</formula>
    </cfRule>
  </conditionalFormatting>
  <conditionalFormatting sqref="A4:J62">
    <cfRule type="expression" dxfId="21" priority="3">
      <formula>MOD(ROW(),2)=0</formula>
    </cfRule>
  </conditionalFormatting>
  <conditionalFormatting sqref="K4:K62">
    <cfRule type="expression" dxfId="20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9.85546875" style="3" customWidth="1"/>
    <col min="4" max="4" width="26" style="3" customWidth="1"/>
    <col min="5" max="5" width="28.140625" style="3" customWidth="1"/>
    <col min="6" max="6" width="32.7109375" style="3" customWidth="1"/>
    <col min="7" max="7" width="21.7109375" style="18" customWidth="1"/>
    <col min="8" max="8" width="40.7109375" style="2" customWidth="1"/>
    <col min="9" max="16384" width="11.42578125" style="2" hidden="1"/>
  </cols>
  <sheetData>
    <row r="1" spans="1:8" ht="17.100000000000001" customHeight="1" x14ac:dyDescent="0.3">
      <c r="A1" s="11" t="s">
        <v>176</v>
      </c>
    </row>
    <row r="2" spans="1:8" s="1" customFormat="1" ht="23.1" customHeight="1" x14ac:dyDescent="0.45">
      <c r="A2" s="13" t="s">
        <v>90</v>
      </c>
      <c r="C2" s="4"/>
      <c r="D2" s="4"/>
      <c r="E2" s="4"/>
      <c r="F2" s="4"/>
      <c r="G2" s="19"/>
    </row>
    <row r="3" spans="1:8" ht="17.100000000000001" customHeight="1" x14ac:dyDescent="0.3">
      <c r="A3" s="25" t="s">
        <v>0</v>
      </c>
      <c r="B3" s="25" t="s">
        <v>123</v>
      </c>
      <c r="C3" s="26" t="s">
        <v>63</v>
      </c>
      <c r="D3" s="26" t="s">
        <v>111</v>
      </c>
      <c r="E3" s="26" t="s">
        <v>112</v>
      </c>
      <c r="F3" s="26" t="s">
        <v>113</v>
      </c>
      <c r="G3" s="39" t="s">
        <v>2</v>
      </c>
      <c r="H3" s="25" t="s">
        <v>3</v>
      </c>
    </row>
    <row r="4" spans="1:8" ht="17.100000000000001" customHeight="1" x14ac:dyDescent="0.3">
      <c r="A4" s="22" t="s">
        <v>183</v>
      </c>
      <c r="B4" s="22" t="s">
        <v>4</v>
      </c>
      <c r="C4" s="23">
        <v>3065</v>
      </c>
      <c r="D4" s="23">
        <v>6666</v>
      </c>
      <c r="E4" s="23">
        <v>5464</v>
      </c>
      <c r="F4" s="23">
        <v>5442</v>
      </c>
      <c r="G4" s="45" t="s">
        <v>187</v>
      </c>
      <c r="H4" s="31" t="s">
        <v>187</v>
      </c>
    </row>
    <row r="5" spans="1:8" ht="17.100000000000001" customHeight="1" x14ac:dyDescent="0.3">
      <c r="A5" s="22" t="s">
        <v>183</v>
      </c>
      <c r="B5" s="22" t="s">
        <v>5</v>
      </c>
      <c r="C5" s="43" t="s">
        <v>187</v>
      </c>
      <c r="D5" s="43" t="s">
        <v>187</v>
      </c>
      <c r="E5" s="43" t="s">
        <v>187</v>
      </c>
      <c r="F5" s="23">
        <v>0</v>
      </c>
      <c r="G5" s="38">
        <v>1</v>
      </c>
      <c r="H5" s="24" t="s">
        <v>188</v>
      </c>
    </row>
    <row r="6" spans="1:8" ht="17.100000000000001" customHeight="1" x14ac:dyDescent="0.3">
      <c r="A6" s="22" t="s">
        <v>183</v>
      </c>
      <c r="B6" s="22" t="s">
        <v>6</v>
      </c>
      <c r="C6" s="23">
        <v>30</v>
      </c>
      <c r="D6" s="23">
        <v>127</v>
      </c>
      <c r="E6" s="23">
        <v>97</v>
      </c>
      <c r="F6" s="23">
        <v>105</v>
      </c>
      <c r="G6" s="45" t="s">
        <v>187</v>
      </c>
      <c r="H6" s="31" t="s">
        <v>187</v>
      </c>
    </row>
    <row r="7" spans="1:8" ht="17.100000000000001" customHeight="1" x14ac:dyDescent="0.3">
      <c r="A7" s="22" t="s">
        <v>183</v>
      </c>
      <c r="B7" s="22" t="s">
        <v>7</v>
      </c>
      <c r="C7" s="23">
        <v>182</v>
      </c>
      <c r="D7" s="23">
        <v>894</v>
      </c>
      <c r="E7" s="23">
        <v>411</v>
      </c>
      <c r="F7" s="23">
        <v>948</v>
      </c>
      <c r="G7" s="44" t="s">
        <v>187</v>
      </c>
      <c r="H7" s="35" t="s">
        <v>187</v>
      </c>
    </row>
    <row r="8" spans="1:8" ht="17.100000000000001" customHeight="1" x14ac:dyDescent="0.3">
      <c r="A8" s="22" t="s">
        <v>183</v>
      </c>
      <c r="B8" s="22" t="s">
        <v>8</v>
      </c>
      <c r="C8" s="23">
        <v>54</v>
      </c>
      <c r="D8" s="23">
        <v>177</v>
      </c>
      <c r="E8" s="23">
        <v>164</v>
      </c>
      <c r="F8" s="23">
        <v>161</v>
      </c>
      <c r="G8" s="45" t="s">
        <v>187</v>
      </c>
      <c r="H8" s="31" t="s">
        <v>187</v>
      </c>
    </row>
    <row r="9" spans="1:8" ht="17.100000000000001" customHeight="1" x14ac:dyDescent="0.3">
      <c r="A9" s="22" t="s">
        <v>183</v>
      </c>
      <c r="B9" s="22" t="s">
        <v>9</v>
      </c>
      <c r="C9" s="23">
        <v>34</v>
      </c>
      <c r="D9" s="23">
        <v>91</v>
      </c>
      <c r="E9" s="23">
        <v>117</v>
      </c>
      <c r="F9" s="23">
        <v>100</v>
      </c>
      <c r="G9" s="44" t="s">
        <v>187</v>
      </c>
      <c r="H9" s="35" t="s">
        <v>187</v>
      </c>
    </row>
    <row r="10" spans="1:8" ht="17.100000000000001" customHeight="1" x14ac:dyDescent="0.3">
      <c r="A10" s="22" t="s">
        <v>183</v>
      </c>
      <c r="B10" s="22" t="s">
        <v>10</v>
      </c>
      <c r="C10" s="23">
        <v>1952</v>
      </c>
      <c r="D10" s="23">
        <v>4477</v>
      </c>
      <c r="E10" s="23">
        <v>3569</v>
      </c>
      <c r="F10" s="23">
        <v>4405</v>
      </c>
      <c r="G10" s="45" t="s">
        <v>187</v>
      </c>
      <c r="H10" s="31" t="s">
        <v>187</v>
      </c>
    </row>
    <row r="11" spans="1:8" ht="17.100000000000001" customHeight="1" x14ac:dyDescent="0.3">
      <c r="A11" s="22" t="s">
        <v>183</v>
      </c>
      <c r="B11" s="22" t="s">
        <v>11</v>
      </c>
      <c r="C11" s="23">
        <v>58</v>
      </c>
      <c r="D11" s="23">
        <v>205</v>
      </c>
      <c r="E11" s="23">
        <v>102</v>
      </c>
      <c r="F11" s="23">
        <v>78</v>
      </c>
      <c r="G11" s="44" t="s">
        <v>187</v>
      </c>
      <c r="H11" s="35" t="s">
        <v>187</v>
      </c>
    </row>
    <row r="12" spans="1:8" ht="17.100000000000001" customHeight="1" x14ac:dyDescent="0.3">
      <c r="A12" s="22" t="s">
        <v>183</v>
      </c>
      <c r="B12" s="22" t="s">
        <v>12</v>
      </c>
      <c r="C12" s="23">
        <v>140</v>
      </c>
      <c r="D12" s="23">
        <v>368</v>
      </c>
      <c r="E12" s="23">
        <v>369</v>
      </c>
      <c r="F12" s="23">
        <v>347</v>
      </c>
      <c r="G12" s="45" t="s">
        <v>187</v>
      </c>
      <c r="H12" s="31" t="s">
        <v>187</v>
      </c>
    </row>
    <row r="13" spans="1:8" ht="17.100000000000001" customHeight="1" x14ac:dyDescent="0.3">
      <c r="A13" s="22" t="s">
        <v>183</v>
      </c>
      <c r="B13" s="22" t="s">
        <v>13</v>
      </c>
      <c r="C13" s="23">
        <v>2059</v>
      </c>
      <c r="D13" s="23">
        <v>5796</v>
      </c>
      <c r="E13" s="23">
        <v>4911</v>
      </c>
      <c r="F13" s="23">
        <v>4017</v>
      </c>
      <c r="G13" s="44" t="s">
        <v>187</v>
      </c>
      <c r="H13" s="35" t="s">
        <v>187</v>
      </c>
    </row>
    <row r="14" spans="1:8" ht="17.100000000000001" customHeight="1" x14ac:dyDescent="0.3">
      <c r="A14" s="22" t="s">
        <v>183</v>
      </c>
      <c r="B14" s="22" t="s">
        <v>14</v>
      </c>
      <c r="C14" s="23">
        <v>54</v>
      </c>
      <c r="D14" s="23">
        <v>179</v>
      </c>
      <c r="E14" s="23">
        <v>151</v>
      </c>
      <c r="F14" s="23">
        <v>105</v>
      </c>
      <c r="G14" s="45" t="s">
        <v>187</v>
      </c>
      <c r="H14" s="31" t="s">
        <v>187</v>
      </c>
    </row>
    <row r="15" spans="1:8" ht="17.100000000000001" customHeight="1" x14ac:dyDescent="0.3">
      <c r="A15" s="22" t="s">
        <v>183</v>
      </c>
      <c r="B15" s="22" t="s">
        <v>15</v>
      </c>
      <c r="C15" s="23">
        <v>215</v>
      </c>
      <c r="D15" s="23">
        <v>856</v>
      </c>
      <c r="E15" s="23">
        <v>442</v>
      </c>
      <c r="F15" s="23">
        <v>581</v>
      </c>
      <c r="G15" s="44" t="s">
        <v>187</v>
      </c>
      <c r="H15" s="35" t="s">
        <v>187</v>
      </c>
    </row>
    <row r="16" spans="1:8" ht="17.100000000000001" customHeight="1" x14ac:dyDescent="0.3">
      <c r="A16" s="22" t="s">
        <v>183</v>
      </c>
      <c r="B16" s="22" t="s">
        <v>16</v>
      </c>
      <c r="C16" s="23">
        <v>429</v>
      </c>
      <c r="D16" s="23">
        <v>1030</v>
      </c>
      <c r="E16" s="23">
        <v>1079</v>
      </c>
      <c r="F16" s="23">
        <v>830</v>
      </c>
      <c r="G16" s="45" t="s">
        <v>187</v>
      </c>
      <c r="H16" s="31" t="s">
        <v>187</v>
      </c>
    </row>
    <row r="17" spans="1:8" ht="17.100000000000001" customHeight="1" x14ac:dyDescent="0.3">
      <c r="A17" s="22" t="s">
        <v>183</v>
      </c>
      <c r="B17" s="22" t="s">
        <v>17</v>
      </c>
      <c r="C17" s="23">
        <v>31</v>
      </c>
      <c r="D17" s="23">
        <v>91</v>
      </c>
      <c r="E17" s="23">
        <v>76</v>
      </c>
      <c r="F17" s="23">
        <v>93</v>
      </c>
      <c r="G17" s="44" t="s">
        <v>187</v>
      </c>
      <c r="H17" s="35" t="s">
        <v>187</v>
      </c>
    </row>
    <row r="18" spans="1:8" ht="17.100000000000001" customHeight="1" x14ac:dyDescent="0.3">
      <c r="A18" s="22" t="s">
        <v>183</v>
      </c>
      <c r="B18" s="22" t="s">
        <v>18</v>
      </c>
      <c r="C18" s="23">
        <v>2397</v>
      </c>
      <c r="D18" s="23">
        <v>6242</v>
      </c>
      <c r="E18" s="23">
        <v>5373</v>
      </c>
      <c r="F18" s="23">
        <v>3634</v>
      </c>
      <c r="G18" s="45" t="s">
        <v>187</v>
      </c>
      <c r="H18" s="31" t="s">
        <v>187</v>
      </c>
    </row>
    <row r="19" spans="1:8" ht="17.100000000000001" customHeight="1" x14ac:dyDescent="0.3">
      <c r="A19" s="22" t="s">
        <v>183</v>
      </c>
      <c r="B19" s="22" t="s">
        <v>19</v>
      </c>
      <c r="C19" s="23">
        <v>343</v>
      </c>
      <c r="D19" s="23">
        <v>800</v>
      </c>
      <c r="E19" s="23">
        <v>599</v>
      </c>
      <c r="F19" s="23">
        <v>462</v>
      </c>
      <c r="G19" s="44" t="s">
        <v>187</v>
      </c>
      <c r="H19" s="35" t="s">
        <v>187</v>
      </c>
    </row>
    <row r="20" spans="1:8" ht="17.100000000000001" customHeight="1" x14ac:dyDescent="0.3">
      <c r="A20" s="22" t="s">
        <v>183</v>
      </c>
      <c r="B20" s="22" t="s">
        <v>20</v>
      </c>
      <c r="C20" s="23">
        <v>112</v>
      </c>
      <c r="D20" s="23">
        <v>221</v>
      </c>
      <c r="E20" s="23">
        <v>503</v>
      </c>
      <c r="F20" s="23">
        <v>300</v>
      </c>
      <c r="G20" s="45" t="s">
        <v>187</v>
      </c>
      <c r="H20" s="31" t="s">
        <v>187</v>
      </c>
    </row>
    <row r="21" spans="1:8" ht="17.100000000000001" customHeight="1" x14ac:dyDescent="0.3">
      <c r="A21" s="22" t="s">
        <v>183</v>
      </c>
      <c r="B21" s="22" t="s">
        <v>21</v>
      </c>
      <c r="C21" s="23">
        <v>25</v>
      </c>
      <c r="D21" s="23">
        <v>169</v>
      </c>
      <c r="E21" s="23">
        <v>100</v>
      </c>
      <c r="F21" s="23">
        <v>95</v>
      </c>
      <c r="G21" s="44" t="s">
        <v>187</v>
      </c>
      <c r="H21" s="35" t="s">
        <v>187</v>
      </c>
    </row>
    <row r="22" spans="1:8" ht="17.100000000000001" customHeight="1" x14ac:dyDescent="0.3">
      <c r="A22" s="22" t="s">
        <v>183</v>
      </c>
      <c r="B22" s="22" t="s">
        <v>22</v>
      </c>
      <c r="C22" s="23">
        <v>23847</v>
      </c>
      <c r="D22" s="23">
        <v>48561</v>
      </c>
      <c r="E22" s="23">
        <v>39203</v>
      </c>
      <c r="F22" s="23">
        <v>31530</v>
      </c>
      <c r="G22" s="45" t="s">
        <v>187</v>
      </c>
      <c r="H22" s="31" t="s">
        <v>187</v>
      </c>
    </row>
    <row r="23" spans="1:8" ht="17.100000000000001" customHeight="1" x14ac:dyDescent="0.3">
      <c r="A23" s="22" t="s">
        <v>183</v>
      </c>
      <c r="B23" s="22" t="s">
        <v>23</v>
      </c>
      <c r="C23" s="23">
        <v>285</v>
      </c>
      <c r="D23" s="23">
        <v>847</v>
      </c>
      <c r="E23" s="23">
        <v>577</v>
      </c>
      <c r="F23" s="23">
        <v>641</v>
      </c>
      <c r="G23" s="44" t="s">
        <v>187</v>
      </c>
      <c r="H23" s="35" t="s">
        <v>187</v>
      </c>
    </row>
    <row r="24" spans="1:8" ht="17.100000000000001" customHeight="1" x14ac:dyDescent="0.3">
      <c r="A24" s="22" t="s">
        <v>183</v>
      </c>
      <c r="B24" s="22" t="s">
        <v>24</v>
      </c>
      <c r="C24" s="23">
        <v>456</v>
      </c>
      <c r="D24" s="23">
        <v>813</v>
      </c>
      <c r="E24" s="23">
        <v>674</v>
      </c>
      <c r="F24" s="23">
        <v>575</v>
      </c>
      <c r="G24" s="45" t="s">
        <v>187</v>
      </c>
      <c r="H24" s="31" t="s">
        <v>187</v>
      </c>
    </row>
    <row r="25" spans="1:8" ht="17.100000000000001" customHeight="1" x14ac:dyDescent="0.3">
      <c r="A25" s="22" t="s">
        <v>183</v>
      </c>
      <c r="B25" s="22" t="s">
        <v>25</v>
      </c>
      <c r="C25" s="23">
        <v>17</v>
      </c>
      <c r="D25" s="23">
        <v>57</v>
      </c>
      <c r="E25" s="23">
        <v>31</v>
      </c>
      <c r="F25" s="23">
        <v>71</v>
      </c>
      <c r="G25" s="44" t="s">
        <v>187</v>
      </c>
      <c r="H25" s="35" t="s">
        <v>187</v>
      </c>
    </row>
    <row r="26" spans="1:8" ht="17.100000000000001" customHeight="1" x14ac:dyDescent="0.3">
      <c r="A26" s="22" t="s">
        <v>183</v>
      </c>
      <c r="B26" s="22" t="s">
        <v>26</v>
      </c>
      <c r="C26" s="23">
        <v>131</v>
      </c>
      <c r="D26" s="23">
        <v>560</v>
      </c>
      <c r="E26" s="23">
        <v>306</v>
      </c>
      <c r="F26" s="23">
        <v>319</v>
      </c>
      <c r="G26" s="45" t="s">
        <v>187</v>
      </c>
      <c r="H26" s="31" t="s">
        <v>187</v>
      </c>
    </row>
    <row r="27" spans="1:8" ht="17.100000000000001" customHeight="1" x14ac:dyDescent="0.3">
      <c r="A27" s="22" t="s">
        <v>183</v>
      </c>
      <c r="B27" s="22" t="s">
        <v>27</v>
      </c>
      <c r="C27" s="23">
        <v>520</v>
      </c>
      <c r="D27" s="23">
        <v>1680</v>
      </c>
      <c r="E27" s="23">
        <v>1307</v>
      </c>
      <c r="F27" s="23">
        <v>1678</v>
      </c>
      <c r="G27" s="44" t="s">
        <v>187</v>
      </c>
      <c r="H27" s="35" t="s">
        <v>187</v>
      </c>
    </row>
    <row r="28" spans="1:8" ht="17.100000000000001" customHeight="1" x14ac:dyDescent="0.3">
      <c r="A28" s="22" t="s">
        <v>183</v>
      </c>
      <c r="B28" s="22" t="s">
        <v>28</v>
      </c>
      <c r="C28" s="42" t="s">
        <v>187</v>
      </c>
      <c r="D28" s="23">
        <v>48</v>
      </c>
      <c r="E28" s="42" t="s">
        <v>187</v>
      </c>
      <c r="F28" s="42" t="s">
        <v>187</v>
      </c>
      <c r="G28" s="38">
        <v>1</v>
      </c>
      <c r="H28" s="24" t="s">
        <v>188</v>
      </c>
    </row>
    <row r="29" spans="1:8" ht="17.100000000000001" customHeight="1" x14ac:dyDescent="0.3">
      <c r="A29" s="22" t="s">
        <v>183</v>
      </c>
      <c r="B29" s="22" t="s">
        <v>29</v>
      </c>
      <c r="C29" s="23">
        <v>23</v>
      </c>
      <c r="D29" s="23">
        <v>61</v>
      </c>
      <c r="E29" s="23">
        <v>51</v>
      </c>
      <c r="F29" s="43" t="s">
        <v>187</v>
      </c>
      <c r="G29" s="37">
        <v>2</v>
      </c>
      <c r="H29" s="24" t="s">
        <v>189</v>
      </c>
    </row>
    <row r="30" spans="1:8" ht="17.100000000000001" customHeight="1" x14ac:dyDescent="0.3">
      <c r="A30" s="22" t="s">
        <v>183</v>
      </c>
      <c r="B30" s="22" t="s">
        <v>30</v>
      </c>
      <c r="C30" s="23">
        <v>990</v>
      </c>
      <c r="D30" s="23">
        <v>2406</v>
      </c>
      <c r="E30" s="23">
        <v>1795</v>
      </c>
      <c r="F30" s="23">
        <v>1448</v>
      </c>
      <c r="G30" s="45" t="s">
        <v>187</v>
      </c>
      <c r="H30" s="31" t="s">
        <v>187</v>
      </c>
    </row>
    <row r="31" spans="1:8" ht="17.100000000000001" customHeight="1" x14ac:dyDescent="0.3">
      <c r="A31" s="22" t="s">
        <v>183</v>
      </c>
      <c r="B31" s="22" t="s">
        <v>31</v>
      </c>
      <c r="C31" s="23">
        <v>226</v>
      </c>
      <c r="D31" s="23">
        <v>511</v>
      </c>
      <c r="E31" s="23">
        <v>276</v>
      </c>
      <c r="F31" s="23">
        <v>386</v>
      </c>
      <c r="G31" s="44" t="s">
        <v>187</v>
      </c>
      <c r="H31" s="35" t="s">
        <v>187</v>
      </c>
    </row>
    <row r="32" spans="1:8" ht="17.100000000000001" customHeight="1" x14ac:dyDescent="0.3">
      <c r="A32" s="22" t="s">
        <v>183</v>
      </c>
      <c r="B32" s="22" t="s">
        <v>32</v>
      </c>
      <c r="C32" s="23">
        <v>153</v>
      </c>
      <c r="D32" s="23">
        <v>593</v>
      </c>
      <c r="E32" s="23">
        <v>724</v>
      </c>
      <c r="F32" s="23">
        <v>293</v>
      </c>
      <c r="G32" s="45" t="s">
        <v>187</v>
      </c>
      <c r="H32" s="31" t="s">
        <v>187</v>
      </c>
    </row>
    <row r="33" spans="1:8" ht="17.100000000000001" customHeight="1" x14ac:dyDescent="0.3">
      <c r="A33" s="22" t="s">
        <v>183</v>
      </c>
      <c r="B33" s="22" t="s">
        <v>33</v>
      </c>
      <c r="C33" s="23">
        <v>6955</v>
      </c>
      <c r="D33" s="23">
        <v>12731</v>
      </c>
      <c r="E33" s="23">
        <v>11502</v>
      </c>
      <c r="F33" s="23">
        <v>8115</v>
      </c>
      <c r="G33" s="44" t="s">
        <v>187</v>
      </c>
      <c r="H33" s="35" t="s">
        <v>187</v>
      </c>
    </row>
    <row r="34" spans="1:8" ht="17.100000000000001" customHeight="1" x14ac:dyDescent="0.3">
      <c r="A34" s="22" t="s">
        <v>183</v>
      </c>
      <c r="B34" s="22" t="s">
        <v>34</v>
      </c>
      <c r="C34" s="23">
        <v>499</v>
      </c>
      <c r="D34" s="23">
        <v>1293</v>
      </c>
      <c r="E34" s="23">
        <v>1222</v>
      </c>
      <c r="F34" s="23">
        <v>1159</v>
      </c>
      <c r="G34" s="45" t="s">
        <v>187</v>
      </c>
      <c r="H34" s="31" t="s">
        <v>187</v>
      </c>
    </row>
    <row r="35" spans="1:8" ht="17.100000000000001" customHeight="1" x14ac:dyDescent="0.3">
      <c r="A35" s="22" t="s">
        <v>183</v>
      </c>
      <c r="B35" s="22" t="s">
        <v>35</v>
      </c>
      <c r="C35" s="23">
        <v>17</v>
      </c>
      <c r="D35" s="23">
        <v>75</v>
      </c>
      <c r="E35" s="23">
        <v>44</v>
      </c>
      <c r="F35" s="23">
        <v>63</v>
      </c>
      <c r="G35" s="44" t="s">
        <v>187</v>
      </c>
      <c r="H35" s="35" t="s">
        <v>187</v>
      </c>
    </row>
    <row r="36" spans="1:8" ht="17.100000000000001" customHeight="1" x14ac:dyDescent="0.3">
      <c r="A36" s="22" t="s">
        <v>183</v>
      </c>
      <c r="B36" s="22" t="s">
        <v>36</v>
      </c>
      <c r="C36" s="23">
        <v>4600</v>
      </c>
      <c r="D36" s="23">
        <v>11647</v>
      </c>
      <c r="E36" s="23">
        <v>11267</v>
      </c>
      <c r="F36" s="23">
        <v>10252</v>
      </c>
      <c r="G36" s="45" t="s">
        <v>187</v>
      </c>
      <c r="H36" s="31" t="s">
        <v>187</v>
      </c>
    </row>
    <row r="37" spans="1:8" ht="17.100000000000001" customHeight="1" x14ac:dyDescent="0.3">
      <c r="A37" s="22" t="s">
        <v>183</v>
      </c>
      <c r="B37" s="22" t="s">
        <v>37</v>
      </c>
      <c r="C37" s="23">
        <v>2928</v>
      </c>
      <c r="D37" s="23">
        <v>8603</v>
      </c>
      <c r="E37" s="23">
        <v>8289</v>
      </c>
      <c r="F37" s="23">
        <v>7058</v>
      </c>
      <c r="G37" s="44" t="s">
        <v>187</v>
      </c>
      <c r="H37" s="35" t="s">
        <v>187</v>
      </c>
    </row>
    <row r="38" spans="1:8" ht="17.100000000000001" customHeight="1" x14ac:dyDescent="0.3">
      <c r="A38" s="22" t="s">
        <v>183</v>
      </c>
      <c r="B38" s="22" t="s">
        <v>38</v>
      </c>
      <c r="C38" s="23">
        <v>151</v>
      </c>
      <c r="D38" s="23">
        <v>266</v>
      </c>
      <c r="E38" s="23">
        <v>285</v>
      </c>
      <c r="F38" s="23">
        <v>371</v>
      </c>
      <c r="G38" s="45" t="s">
        <v>187</v>
      </c>
      <c r="H38" s="31" t="s">
        <v>187</v>
      </c>
    </row>
    <row r="39" spans="1:8" ht="17.100000000000001" customHeight="1" x14ac:dyDescent="0.3">
      <c r="A39" s="22" t="s">
        <v>183</v>
      </c>
      <c r="B39" s="52" t="s">
        <v>39</v>
      </c>
      <c r="C39" s="23">
        <v>4401</v>
      </c>
      <c r="D39" s="23">
        <v>10616</v>
      </c>
      <c r="E39" s="23">
        <v>9281</v>
      </c>
      <c r="F39" s="23">
        <v>10004</v>
      </c>
      <c r="G39" s="44" t="s">
        <v>187</v>
      </c>
      <c r="H39" s="35" t="s">
        <v>187</v>
      </c>
    </row>
    <row r="40" spans="1:8" ht="17.100000000000001" customHeight="1" x14ac:dyDescent="0.3">
      <c r="A40" s="22" t="s">
        <v>183</v>
      </c>
      <c r="B40" s="22" t="s">
        <v>40</v>
      </c>
      <c r="C40" s="23">
        <v>6759</v>
      </c>
      <c r="D40" s="23">
        <v>13045</v>
      </c>
      <c r="E40" s="23">
        <v>13263</v>
      </c>
      <c r="F40" s="23">
        <v>10072</v>
      </c>
      <c r="G40" s="45" t="s">
        <v>187</v>
      </c>
      <c r="H40" s="31" t="s">
        <v>187</v>
      </c>
    </row>
    <row r="41" spans="1:8" ht="17.100000000000001" customHeight="1" x14ac:dyDescent="0.3">
      <c r="A41" s="22" t="s">
        <v>183</v>
      </c>
      <c r="B41" s="22" t="s">
        <v>41</v>
      </c>
      <c r="C41" s="23">
        <v>1397</v>
      </c>
      <c r="D41" s="23">
        <v>4141</v>
      </c>
      <c r="E41" s="23">
        <v>3142</v>
      </c>
      <c r="F41" s="23">
        <v>3267</v>
      </c>
      <c r="G41" s="44" t="s">
        <v>187</v>
      </c>
      <c r="H41" s="35" t="s">
        <v>187</v>
      </c>
    </row>
    <row r="42" spans="1:8" ht="17.100000000000001" customHeight="1" x14ac:dyDescent="0.3">
      <c r="A42" s="22" t="s">
        <v>183</v>
      </c>
      <c r="B42" s="22" t="s">
        <v>42</v>
      </c>
      <c r="C42" s="23">
        <v>1589</v>
      </c>
      <c r="D42" s="23">
        <v>3747</v>
      </c>
      <c r="E42" s="23">
        <v>4272</v>
      </c>
      <c r="F42" s="23">
        <v>2991</v>
      </c>
      <c r="G42" s="45" t="s">
        <v>187</v>
      </c>
      <c r="H42" s="31" t="s">
        <v>187</v>
      </c>
    </row>
    <row r="43" spans="1:8" ht="17.100000000000001" customHeight="1" x14ac:dyDescent="0.3">
      <c r="A43" s="22" t="s">
        <v>183</v>
      </c>
      <c r="B43" s="52" t="s">
        <v>43</v>
      </c>
      <c r="C43" s="23">
        <v>388</v>
      </c>
      <c r="D43" s="23">
        <v>950</v>
      </c>
      <c r="E43" s="23">
        <v>895</v>
      </c>
      <c r="F43" s="23">
        <v>742</v>
      </c>
      <c r="G43" s="44" t="s">
        <v>187</v>
      </c>
      <c r="H43" s="35" t="s">
        <v>187</v>
      </c>
    </row>
    <row r="44" spans="1:8" ht="17.100000000000001" customHeight="1" x14ac:dyDescent="0.3">
      <c r="A44" s="22" t="s">
        <v>183</v>
      </c>
      <c r="B44" s="22" t="s">
        <v>44</v>
      </c>
      <c r="C44" s="23">
        <v>1416</v>
      </c>
      <c r="D44" s="23">
        <v>3058</v>
      </c>
      <c r="E44" s="23">
        <v>2402</v>
      </c>
      <c r="F44" s="23">
        <v>2278</v>
      </c>
      <c r="G44" s="45" t="s">
        <v>187</v>
      </c>
      <c r="H44" s="31" t="s">
        <v>187</v>
      </c>
    </row>
    <row r="45" spans="1:8" ht="17.100000000000001" customHeight="1" x14ac:dyDescent="0.3">
      <c r="A45" s="22" t="s">
        <v>183</v>
      </c>
      <c r="B45" s="52" t="s">
        <v>45</v>
      </c>
      <c r="C45" s="23">
        <v>1262</v>
      </c>
      <c r="D45" s="23">
        <v>2010</v>
      </c>
      <c r="E45" s="23">
        <v>1791</v>
      </c>
      <c r="F45" s="23">
        <v>1810</v>
      </c>
      <c r="G45" s="44" t="s">
        <v>187</v>
      </c>
      <c r="H45" s="35" t="s">
        <v>187</v>
      </c>
    </row>
    <row r="46" spans="1:8" ht="17.100000000000001" customHeight="1" x14ac:dyDescent="0.3">
      <c r="A46" s="22" t="s">
        <v>183</v>
      </c>
      <c r="B46" s="22" t="s">
        <v>46</v>
      </c>
      <c r="C46" s="23">
        <v>2569</v>
      </c>
      <c r="D46" s="23">
        <v>8144</v>
      </c>
      <c r="E46" s="23">
        <v>5803</v>
      </c>
      <c r="F46" s="23">
        <v>5888</v>
      </c>
      <c r="G46" s="45" t="s">
        <v>187</v>
      </c>
      <c r="H46" s="31" t="s">
        <v>187</v>
      </c>
    </row>
    <row r="47" spans="1:8" ht="17.100000000000001" customHeight="1" x14ac:dyDescent="0.3">
      <c r="A47" s="22" t="s">
        <v>183</v>
      </c>
      <c r="B47" s="22" t="s">
        <v>47</v>
      </c>
      <c r="C47" s="23">
        <v>404</v>
      </c>
      <c r="D47" s="23">
        <v>925</v>
      </c>
      <c r="E47" s="23">
        <v>651</v>
      </c>
      <c r="F47" s="23">
        <v>739</v>
      </c>
      <c r="G47" s="44" t="s">
        <v>187</v>
      </c>
      <c r="H47" s="35" t="s">
        <v>187</v>
      </c>
    </row>
    <row r="48" spans="1:8" ht="17.100000000000001" customHeight="1" x14ac:dyDescent="0.3">
      <c r="A48" s="22" t="s">
        <v>183</v>
      </c>
      <c r="B48" s="22" t="s">
        <v>48</v>
      </c>
      <c r="C48" s="23">
        <v>265</v>
      </c>
      <c r="D48" s="23">
        <v>960</v>
      </c>
      <c r="E48" s="23">
        <v>629</v>
      </c>
      <c r="F48" s="23">
        <v>894</v>
      </c>
      <c r="G48" s="45" t="s">
        <v>187</v>
      </c>
      <c r="H48" s="31" t="s">
        <v>187</v>
      </c>
    </row>
    <row r="49" spans="1:8" ht="17.100000000000001" customHeight="1" x14ac:dyDescent="0.3">
      <c r="A49" s="22" t="s">
        <v>183</v>
      </c>
      <c r="B49" s="22" t="s">
        <v>49</v>
      </c>
      <c r="C49" s="43" t="s">
        <v>187</v>
      </c>
      <c r="D49" s="43" t="s">
        <v>187</v>
      </c>
      <c r="E49" s="43" t="s">
        <v>187</v>
      </c>
      <c r="F49" s="43" t="s">
        <v>187</v>
      </c>
      <c r="G49" s="38">
        <v>1</v>
      </c>
      <c r="H49" s="24" t="s">
        <v>188</v>
      </c>
    </row>
    <row r="50" spans="1:8" ht="17.100000000000001" customHeight="1" x14ac:dyDescent="0.3">
      <c r="A50" s="22" t="s">
        <v>183</v>
      </c>
      <c r="B50" s="22" t="s">
        <v>50</v>
      </c>
      <c r="C50" s="23">
        <v>86</v>
      </c>
      <c r="D50" s="23">
        <v>293</v>
      </c>
      <c r="E50" s="23">
        <v>113</v>
      </c>
      <c r="F50" s="23">
        <v>130</v>
      </c>
      <c r="G50" s="45" t="s">
        <v>187</v>
      </c>
      <c r="H50" s="31" t="s">
        <v>187</v>
      </c>
    </row>
    <row r="51" spans="1:8" ht="17.100000000000001" customHeight="1" x14ac:dyDescent="0.3">
      <c r="A51" s="22" t="s">
        <v>183</v>
      </c>
      <c r="B51" s="22" t="s">
        <v>51</v>
      </c>
      <c r="C51" s="23">
        <v>687</v>
      </c>
      <c r="D51" s="23">
        <v>1918</v>
      </c>
      <c r="E51" s="23">
        <v>1738</v>
      </c>
      <c r="F51" s="23">
        <v>1889</v>
      </c>
      <c r="G51" s="44" t="s">
        <v>187</v>
      </c>
      <c r="H51" s="35" t="s">
        <v>187</v>
      </c>
    </row>
    <row r="52" spans="1:8" ht="17.100000000000001" customHeight="1" x14ac:dyDescent="0.3">
      <c r="A52" s="22" t="s">
        <v>183</v>
      </c>
      <c r="B52" s="22" t="s">
        <v>52</v>
      </c>
      <c r="C52" s="23">
        <v>685</v>
      </c>
      <c r="D52" s="23">
        <v>1732</v>
      </c>
      <c r="E52" s="23">
        <v>1736</v>
      </c>
      <c r="F52" s="23">
        <v>810</v>
      </c>
      <c r="G52" s="45" t="s">
        <v>187</v>
      </c>
      <c r="H52" s="31" t="s">
        <v>187</v>
      </c>
    </row>
    <row r="53" spans="1:8" ht="17.100000000000001" customHeight="1" x14ac:dyDescent="0.3">
      <c r="A53" s="22" t="s">
        <v>183</v>
      </c>
      <c r="B53" s="22" t="s">
        <v>53</v>
      </c>
      <c r="C53" s="23">
        <v>826</v>
      </c>
      <c r="D53" s="23">
        <v>2687</v>
      </c>
      <c r="E53" s="23">
        <v>1702</v>
      </c>
      <c r="F53" s="23">
        <v>1926</v>
      </c>
      <c r="G53" s="44" t="s">
        <v>187</v>
      </c>
      <c r="H53" s="35" t="s">
        <v>187</v>
      </c>
    </row>
    <row r="54" spans="1:8" ht="17.100000000000001" customHeight="1" x14ac:dyDescent="0.3">
      <c r="A54" s="22" t="s">
        <v>183</v>
      </c>
      <c r="B54" s="22" t="s">
        <v>54</v>
      </c>
      <c r="C54" s="23">
        <v>246</v>
      </c>
      <c r="D54" s="23">
        <v>597</v>
      </c>
      <c r="E54" s="23">
        <v>436</v>
      </c>
      <c r="F54" s="23">
        <v>538</v>
      </c>
      <c r="G54" s="45" t="s">
        <v>187</v>
      </c>
      <c r="H54" s="31" t="s">
        <v>187</v>
      </c>
    </row>
    <row r="55" spans="1:8" ht="17.100000000000001" customHeight="1" x14ac:dyDescent="0.3">
      <c r="A55" s="22" t="s">
        <v>183</v>
      </c>
      <c r="B55" s="22" t="s">
        <v>55</v>
      </c>
      <c r="C55" s="23">
        <v>119</v>
      </c>
      <c r="D55" s="23">
        <v>343</v>
      </c>
      <c r="E55" s="23">
        <v>240</v>
      </c>
      <c r="F55" s="23">
        <v>265</v>
      </c>
      <c r="G55" s="44" t="s">
        <v>187</v>
      </c>
      <c r="H55" s="35" t="s">
        <v>187</v>
      </c>
    </row>
    <row r="56" spans="1:8" ht="17.100000000000001" customHeight="1" x14ac:dyDescent="0.3">
      <c r="A56" s="22" t="s">
        <v>183</v>
      </c>
      <c r="B56" s="22" t="s">
        <v>56</v>
      </c>
      <c r="C56" s="23">
        <v>35</v>
      </c>
      <c r="D56" s="23">
        <v>81</v>
      </c>
      <c r="E56" s="23">
        <v>53</v>
      </c>
      <c r="F56" s="23">
        <v>51</v>
      </c>
      <c r="G56" s="45" t="s">
        <v>187</v>
      </c>
      <c r="H56" s="31" t="s">
        <v>187</v>
      </c>
    </row>
    <row r="57" spans="1:8" ht="17.100000000000001" customHeight="1" x14ac:dyDescent="0.3">
      <c r="A57" s="22" t="s">
        <v>183</v>
      </c>
      <c r="B57" s="22" t="s">
        <v>57</v>
      </c>
      <c r="C57" s="23">
        <v>1025</v>
      </c>
      <c r="D57" s="23">
        <v>2508</v>
      </c>
      <c r="E57" s="23">
        <v>1475</v>
      </c>
      <c r="F57" s="23">
        <v>1174</v>
      </c>
      <c r="G57" s="44" t="s">
        <v>187</v>
      </c>
      <c r="H57" s="35" t="s">
        <v>187</v>
      </c>
    </row>
    <row r="58" spans="1:8" ht="17.100000000000001" customHeight="1" x14ac:dyDescent="0.3">
      <c r="A58" s="22" t="s">
        <v>183</v>
      </c>
      <c r="B58" s="22" t="s">
        <v>58</v>
      </c>
      <c r="C58" s="23">
        <v>44</v>
      </c>
      <c r="D58" s="23">
        <v>198</v>
      </c>
      <c r="E58" s="23">
        <v>177</v>
      </c>
      <c r="F58" s="23">
        <v>253</v>
      </c>
      <c r="G58" s="45" t="s">
        <v>187</v>
      </c>
      <c r="H58" s="31" t="s">
        <v>187</v>
      </c>
    </row>
    <row r="59" spans="1:8" ht="17.100000000000001" customHeight="1" x14ac:dyDescent="0.3">
      <c r="A59" s="22" t="s">
        <v>183</v>
      </c>
      <c r="B59" s="22" t="s">
        <v>59</v>
      </c>
      <c r="C59" s="23">
        <v>1402</v>
      </c>
      <c r="D59" s="23">
        <v>3749</v>
      </c>
      <c r="E59" s="23">
        <v>3128</v>
      </c>
      <c r="F59" s="23">
        <v>3005</v>
      </c>
      <c r="G59" s="44" t="s">
        <v>187</v>
      </c>
      <c r="H59" s="35" t="s">
        <v>187</v>
      </c>
    </row>
    <row r="60" spans="1:8" ht="17.100000000000001" customHeight="1" x14ac:dyDescent="0.3">
      <c r="A60" s="22" t="s">
        <v>183</v>
      </c>
      <c r="B60" s="22" t="s">
        <v>60</v>
      </c>
      <c r="C60" s="23">
        <v>254</v>
      </c>
      <c r="D60" s="23">
        <v>701</v>
      </c>
      <c r="E60" s="23">
        <v>522</v>
      </c>
      <c r="F60" s="23">
        <v>746</v>
      </c>
      <c r="G60" s="45" t="s">
        <v>187</v>
      </c>
      <c r="H60" s="31" t="s">
        <v>187</v>
      </c>
    </row>
    <row r="61" spans="1:8" ht="17.100000000000001" customHeight="1" x14ac:dyDescent="0.3">
      <c r="A61" s="22" t="s">
        <v>183</v>
      </c>
      <c r="B61" s="22" t="s">
        <v>61</v>
      </c>
      <c r="C61" s="23">
        <v>159</v>
      </c>
      <c r="D61" s="23">
        <v>424</v>
      </c>
      <c r="E61" s="23">
        <v>199</v>
      </c>
      <c r="F61" s="23">
        <v>255</v>
      </c>
      <c r="G61" s="44" t="s">
        <v>187</v>
      </c>
      <c r="H61" s="35" t="s">
        <v>187</v>
      </c>
    </row>
    <row r="62" spans="1:8" ht="17.100000000000001" customHeight="1" x14ac:dyDescent="0.3">
      <c r="A62" s="28" t="s">
        <v>183</v>
      </c>
      <c r="B62" s="28" t="s">
        <v>62</v>
      </c>
      <c r="C62" s="29">
        <v>79013</v>
      </c>
      <c r="D62" s="29">
        <v>181986</v>
      </c>
      <c r="E62" s="29">
        <v>154755</v>
      </c>
      <c r="F62" s="29">
        <v>135430</v>
      </c>
      <c r="G62" s="57" t="s">
        <v>187</v>
      </c>
      <c r="H62" s="58" t="s">
        <v>187</v>
      </c>
    </row>
    <row r="63" spans="1:8" ht="17.100000000000001" customHeight="1" x14ac:dyDescent="0.3">
      <c r="A63" s="36" t="s">
        <v>107</v>
      </c>
    </row>
  </sheetData>
  <sheetProtection sheet="1" objects="1" scenarios="1" selectLockedCells="1"/>
  <conditionalFormatting sqref="A4:G62">
    <cfRule type="expression" dxfId="19" priority="3">
      <formula>MOD(ROW(),2)=0</formula>
    </cfRule>
  </conditionalFormatting>
  <conditionalFormatting sqref="H4:H62">
    <cfRule type="expression" dxfId="18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4" width="20.7109375" style="3" bestFit="1" customWidth="1"/>
    <col min="5" max="5" width="20.7109375" style="10" bestFit="1" customWidth="1"/>
    <col min="6" max="6" width="24.7109375" style="3" bestFit="1" customWidth="1"/>
    <col min="7" max="7" width="18.85546875" style="3" customWidth="1"/>
    <col min="8" max="8" width="20" style="10" customWidth="1"/>
    <col min="9" max="9" width="18.42578125" style="3" customWidth="1"/>
    <col min="10" max="10" width="16.7109375" style="10" bestFit="1" customWidth="1"/>
    <col min="11" max="11" width="17.7109375" style="3" bestFit="1" customWidth="1"/>
    <col min="12" max="12" width="17.7109375" style="10" bestFit="1" customWidth="1"/>
    <col min="13" max="13" width="23.7109375" style="3" bestFit="1" customWidth="1"/>
    <col min="14" max="14" width="24.7109375" style="10" bestFit="1" customWidth="1"/>
    <col min="15" max="15" width="12.7109375" style="3" bestFit="1" customWidth="1"/>
    <col min="16" max="16" width="14.7109375" style="10" bestFit="1" customWidth="1"/>
    <col min="17" max="17" width="14.28515625" style="18" customWidth="1"/>
    <col min="18" max="18" width="40.7109375" style="2" customWidth="1"/>
    <col min="19" max="16384" width="11.42578125" style="2" hidden="1"/>
  </cols>
  <sheetData>
    <row r="1" spans="1:18" ht="17.100000000000001" customHeight="1" x14ac:dyDescent="0.3">
      <c r="A1" s="11" t="s">
        <v>176</v>
      </c>
    </row>
    <row r="2" spans="1:18" s="1" customFormat="1" ht="23.1" customHeight="1" x14ac:dyDescent="0.45">
      <c r="A2" s="13" t="s">
        <v>91</v>
      </c>
      <c r="C2" s="4"/>
      <c r="D2" s="4"/>
      <c r="E2" s="9"/>
      <c r="F2" s="4"/>
      <c r="G2" s="4"/>
      <c r="H2" s="9"/>
      <c r="I2" s="4"/>
      <c r="J2" s="9"/>
      <c r="K2" s="4"/>
      <c r="L2" s="9"/>
      <c r="M2" s="4"/>
      <c r="N2" s="9"/>
      <c r="O2" s="4"/>
      <c r="P2" s="9"/>
      <c r="Q2" s="19"/>
    </row>
    <row r="3" spans="1:18" s="5" customFormat="1" ht="86.25" x14ac:dyDescent="0.2">
      <c r="A3" s="59" t="s">
        <v>0</v>
      </c>
      <c r="B3" s="59" t="s">
        <v>123</v>
      </c>
      <c r="C3" s="60" t="s">
        <v>128</v>
      </c>
      <c r="D3" s="60" t="s">
        <v>129</v>
      </c>
      <c r="E3" s="61" t="s">
        <v>130</v>
      </c>
      <c r="F3" s="60" t="s">
        <v>131</v>
      </c>
      <c r="G3" s="60" t="s">
        <v>132</v>
      </c>
      <c r="H3" s="61" t="s">
        <v>133</v>
      </c>
      <c r="I3" s="60" t="s">
        <v>134</v>
      </c>
      <c r="J3" s="61" t="s">
        <v>135</v>
      </c>
      <c r="K3" s="60" t="s">
        <v>136</v>
      </c>
      <c r="L3" s="61" t="s">
        <v>137</v>
      </c>
      <c r="M3" s="60" t="s">
        <v>138</v>
      </c>
      <c r="N3" s="61" t="s">
        <v>139</v>
      </c>
      <c r="O3" s="60" t="s">
        <v>140</v>
      </c>
      <c r="P3" s="61" t="s">
        <v>141</v>
      </c>
      <c r="Q3" s="62" t="s">
        <v>2</v>
      </c>
      <c r="R3" s="59" t="s">
        <v>3</v>
      </c>
    </row>
    <row r="4" spans="1:18" ht="17.100000000000001" customHeight="1" x14ac:dyDescent="0.3">
      <c r="A4" s="63" t="s">
        <v>183</v>
      </c>
      <c r="B4" s="22" t="s">
        <v>4</v>
      </c>
      <c r="C4" s="23">
        <v>22235</v>
      </c>
      <c r="D4" s="23">
        <v>18710</v>
      </c>
      <c r="E4" s="64">
        <v>0.84146615695974813</v>
      </c>
      <c r="F4" s="23">
        <v>17354</v>
      </c>
      <c r="G4" s="23">
        <v>15219</v>
      </c>
      <c r="H4" s="64">
        <v>0.68446143467506182</v>
      </c>
      <c r="I4" s="23">
        <v>14807</v>
      </c>
      <c r="J4" s="64">
        <v>0.66593208904879697</v>
      </c>
      <c r="K4" s="23">
        <v>412</v>
      </c>
      <c r="L4" s="64">
        <v>1.8529345626264897E-2</v>
      </c>
      <c r="M4" s="23">
        <v>1356</v>
      </c>
      <c r="N4" s="64">
        <v>6.0984933663143691E-2</v>
      </c>
      <c r="O4" s="23">
        <v>3525</v>
      </c>
      <c r="P4" s="64">
        <v>0.15853384304025187</v>
      </c>
      <c r="Q4" s="45" t="s">
        <v>187</v>
      </c>
      <c r="R4" s="31" t="s">
        <v>187</v>
      </c>
    </row>
    <row r="5" spans="1:18" ht="17.100000000000001" customHeight="1" x14ac:dyDescent="0.3">
      <c r="A5" s="63" t="s">
        <v>183</v>
      </c>
      <c r="B5" s="22" t="s">
        <v>5</v>
      </c>
      <c r="C5" s="23"/>
      <c r="D5" s="23"/>
      <c r="E5" s="64"/>
      <c r="F5" s="23"/>
      <c r="G5" s="23">
        <v>11</v>
      </c>
      <c r="H5" s="64">
        <v>0.6875</v>
      </c>
      <c r="I5" s="23">
        <v>11</v>
      </c>
      <c r="J5" s="64">
        <v>0.6875</v>
      </c>
      <c r="K5" s="23">
        <v>0</v>
      </c>
      <c r="L5" s="64">
        <v>0</v>
      </c>
      <c r="M5" s="23">
        <v>0</v>
      </c>
      <c r="N5" s="64">
        <v>0</v>
      </c>
      <c r="O5" s="23">
        <v>0</v>
      </c>
      <c r="P5" s="64">
        <v>0</v>
      </c>
      <c r="Q5" s="37">
        <v>2</v>
      </c>
      <c r="R5" s="24" t="s">
        <v>189</v>
      </c>
    </row>
    <row r="6" spans="1:18" ht="17.100000000000001" customHeight="1" x14ac:dyDescent="0.3">
      <c r="A6" s="63" t="s">
        <v>183</v>
      </c>
      <c r="B6" s="22" t="s">
        <v>6</v>
      </c>
      <c r="C6" s="23">
        <v>462</v>
      </c>
      <c r="D6" s="23">
        <v>437</v>
      </c>
      <c r="E6" s="64">
        <v>0.94588744588744589</v>
      </c>
      <c r="F6" s="23">
        <v>408</v>
      </c>
      <c r="G6" s="23">
        <v>366</v>
      </c>
      <c r="H6" s="64">
        <v>0.79220779220779225</v>
      </c>
      <c r="I6" s="69" t="s">
        <v>187</v>
      </c>
      <c r="J6" s="69" t="s">
        <v>187</v>
      </c>
      <c r="K6" s="69" t="s">
        <v>187</v>
      </c>
      <c r="L6" s="69" t="s">
        <v>187</v>
      </c>
      <c r="M6" s="23">
        <v>29</v>
      </c>
      <c r="N6" s="64">
        <v>6.2770562770562768E-2</v>
      </c>
      <c r="O6" s="23">
        <v>25</v>
      </c>
      <c r="P6" s="64">
        <v>5.4112554112554112E-2</v>
      </c>
      <c r="Q6" s="38">
        <v>1</v>
      </c>
      <c r="R6" s="24" t="s">
        <v>188</v>
      </c>
    </row>
    <row r="7" spans="1:18" ht="17.100000000000001" customHeight="1" x14ac:dyDescent="0.3">
      <c r="A7" s="63" t="s">
        <v>183</v>
      </c>
      <c r="B7" s="22" t="s">
        <v>7</v>
      </c>
      <c r="C7" s="23">
        <v>3074</v>
      </c>
      <c r="D7" s="23">
        <v>2777</v>
      </c>
      <c r="E7" s="64">
        <v>0.90338321405335065</v>
      </c>
      <c r="F7" s="23">
        <v>2613</v>
      </c>
      <c r="G7" s="23">
        <v>2462</v>
      </c>
      <c r="H7" s="64">
        <v>0.80091086532205591</v>
      </c>
      <c r="I7" s="23">
        <v>2342</v>
      </c>
      <c r="J7" s="64">
        <v>0.76187378009108653</v>
      </c>
      <c r="K7" s="23">
        <v>120</v>
      </c>
      <c r="L7" s="64">
        <v>3.9037085230969423E-2</v>
      </c>
      <c r="M7" s="23">
        <v>164</v>
      </c>
      <c r="N7" s="64">
        <v>5.3350683148991544E-2</v>
      </c>
      <c r="O7" s="23">
        <v>297</v>
      </c>
      <c r="P7" s="64">
        <v>9.6616785946649311E-2</v>
      </c>
      <c r="Q7" s="44" t="s">
        <v>187</v>
      </c>
      <c r="R7" s="35" t="s">
        <v>187</v>
      </c>
    </row>
    <row r="8" spans="1:18" ht="17.100000000000001" customHeight="1" x14ac:dyDescent="0.3">
      <c r="A8" s="63" t="s">
        <v>183</v>
      </c>
      <c r="B8" s="22" t="s">
        <v>8</v>
      </c>
      <c r="C8" s="23">
        <v>757</v>
      </c>
      <c r="D8" s="23">
        <v>687</v>
      </c>
      <c r="E8" s="64">
        <v>0.90752972258916775</v>
      </c>
      <c r="F8" s="23">
        <v>640</v>
      </c>
      <c r="G8" s="23">
        <v>561</v>
      </c>
      <c r="H8" s="64">
        <v>0.7410832232496698</v>
      </c>
      <c r="I8" s="23">
        <v>553</v>
      </c>
      <c r="J8" s="64">
        <v>0.73051519154557465</v>
      </c>
      <c r="K8" s="23">
        <v>8</v>
      </c>
      <c r="L8" s="64">
        <v>1.0568031704095112E-2</v>
      </c>
      <c r="M8" s="23">
        <v>47</v>
      </c>
      <c r="N8" s="64">
        <v>6.2087186261558784E-2</v>
      </c>
      <c r="O8" s="23">
        <v>70</v>
      </c>
      <c r="P8" s="64">
        <v>9.2470277410832233E-2</v>
      </c>
      <c r="Q8" s="45" t="s">
        <v>187</v>
      </c>
      <c r="R8" s="31" t="s">
        <v>187</v>
      </c>
    </row>
    <row r="9" spans="1:18" ht="17.100000000000001" customHeight="1" x14ac:dyDescent="0.3">
      <c r="A9" s="63" t="s">
        <v>183</v>
      </c>
      <c r="B9" s="22" t="s">
        <v>9</v>
      </c>
      <c r="C9" s="23">
        <v>518</v>
      </c>
      <c r="D9" s="23">
        <v>478</v>
      </c>
      <c r="E9" s="64">
        <v>0.92277992277992282</v>
      </c>
      <c r="F9" s="23">
        <v>452</v>
      </c>
      <c r="G9" s="23">
        <v>346</v>
      </c>
      <c r="H9" s="64">
        <v>0.66795366795366795</v>
      </c>
      <c r="I9" s="70" t="s">
        <v>187</v>
      </c>
      <c r="J9" s="70" t="s">
        <v>187</v>
      </c>
      <c r="K9" s="70" t="s">
        <v>187</v>
      </c>
      <c r="L9" s="70" t="s">
        <v>187</v>
      </c>
      <c r="M9" s="23">
        <v>26</v>
      </c>
      <c r="N9" s="64">
        <v>5.019305019305019E-2</v>
      </c>
      <c r="O9" s="23">
        <v>40</v>
      </c>
      <c r="P9" s="64">
        <v>7.7220077220077218E-2</v>
      </c>
      <c r="Q9" s="38">
        <v>1</v>
      </c>
      <c r="R9" s="24" t="s">
        <v>188</v>
      </c>
    </row>
    <row r="10" spans="1:18" ht="17.100000000000001" customHeight="1" x14ac:dyDescent="0.3">
      <c r="A10" s="63" t="s">
        <v>183</v>
      </c>
      <c r="B10" s="52" t="s">
        <v>10</v>
      </c>
      <c r="C10" s="23">
        <v>15685</v>
      </c>
      <c r="D10" s="23">
        <v>14305</v>
      </c>
      <c r="E10" s="64">
        <v>0.91201785145043035</v>
      </c>
      <c r="F10" s="23">
        <v>13301</v>
      </c>
      <c r="G10" s="23">
        <v>11092</v>
      </c>
      <c r="H10" s="64">
        <v>0.70717245776219317</v>
      </c>
      <c r="I10" s="23">
        <v>10970</v>
      </c>
      <c r="J10" s="64">
        <v>0.69939432578897032</v>
      </c>
      <c r="K10" s="23">
        <v>122</v>
      </c>
      <c r="L10" s="64">
        <v>7.7781319732228241E-3</v>
      </c>
      <c r="M10" s="23">
        <v>1004</v>
      </c>
      <c r="N10" s="64">
        <v>6.4010200828817337E-2</v>
      </c>
      <c r="O10" s="23">
        <v>1380</v>
      </c>
      <c r="P10" s="64">
        <v>8.798214854956965E-2</v>
      </c>
      <c r="Q10" s="45" t="s">
        <v>187</v>
      </c>
      <c r="R10" s="31" t="s">
        <v>187</v>
      </c>
    </row>
    <row r="11" spans="1:18" ht="17.100000000000001" customHeight="1" x14ac:dyDescent="0.3">
      <c r="A11" s="63" t="s">
        <v>183</v>
      </c>
      <c r="B11" s="22" t="s">
        <v>11</v>
      </c>
      <c r="C11" s="23">
        <v>542</v>
      </c>
      <c r="D11" s="23">
        <v>507</v>
      </c>
      <c r="E11" s="64">
        <v>0.93542435424354242</v>
      </c>
      <c r="F11" s="23">
        <v>463</v>
      </c>
      <c r="G11" s="23">
        <v>424</v>
      </c>
      <c r="H11" s="64">
        <v>0.78228782287822873</v>
      </c>
      <c r="I11" s="23">
        <v>358</v>
      </c>
      <c r="J11" s="64">
        <v>0.66051660516605171</v>
      </c>
      <c r="K11" s="23">
        <v>66</v>
      </c>
      <c r="L11" s="64">
        <v>0.12177121771217712</v>
      </c>
      <c r="M11" s="23">
        <v>44</v>
      </c>
      <c r="N11" s="64">
        <v>8.1180811808118078E-2</v>
      </c>
      <c r="O11" s="23">
        <v>35</v>
      </c>
      <c r="P11" s="64">
        <v>6.4575645756457564E-2</v>
      </c>
      <c r="Q11" s="44" t="s">
        <v>187</v>
      </c>
      <c r="R11" s="35" t="s">
        <v>187</v>
      </c>
    </row>
    <row r="12" spans="1:18" ht="17.100000000000001" customHeight="1" x14ac:dyDescent="0.3">
      <c r="A12" s="63" t="s">
        <v>183</v>
      </c>
      <c r="B12" s="22" t="s">
        <v>12</v>
      </c>
      <c r="C12" s="23">
        <v>1612</v>
      </c>
      <c r="D12" s="23">
        <v>1474</v>
      </c>
      <c r="E12" s="64">
        <v>0.9143920595533499</v>
      </c>
      <c r="F12" s="23">
        <v>1401</v>
      </c>
      <c r="G12" s="23">
        <v>1257</v>
      </c>
      <c r="H12" s="64">
        <v>0.77977667493796521</v>
      </c>
      <c r="I12" s="23">
        <v>1177</v>
      </c>
      <c r="J12" s="64">
        <v>0.73014888337468986</v>
      </c>
      <c r="K12" s="23">
        <v>80</v>
      </c>
      <c r="L12" s="64">
        <v>4.9627791563275438E-2</v>
      </c>
      <c r="M12" s="23">
        <v>73</v>
      </c>
      <c r="N12" s="64">
        <v>4.5285359801488831E-2</v>
      </c>
      <c r="O12" s="23">
        <v>138</v>
      </c>
      <c r="P12" s="64">
        <v>8.5607940446650127E-2</v>
      </c>
      <c r="Q12" s="45" t="s">
        <v>187</v>
      </c>
      <c r="R12" s="31" t="s">
        <v>187</v>
      </c>
    </row>
    <row r="13" spans="1:18" ht="17.100000000000001" customHeight="1" x14ac:dyDescent="0.3">
      <c r="A13" s="63" t="s">
        <v>183</v>
      </c>
      <c r="B13" s="22" t="s">
        <v>13</v>
      </c>
      <c r="C13" s="23">
        <v>24804</v>
      </c>
      <c r="D13" s="23">
        <v>20404</v>
      </c>
      <c r="E13" s="64">
        <v>0.82260925657152073</v>
      </c>
      <c r="F13" s="23">
        <v>19023</v>
      </c>
      <c r="G13" s="23">
        <v>17010</v>
      </c>
      <c r="H13" s="64">
        <v>0.68577648766328014</v>
      </c>
      <c r="I13" s="23">
        <v>16801</v>
      </c>
      <c r="J13" s="64">
        <v>0.67735042735042739</v>
      </c>
      <c r="K13" s="23">
        <v>209</v>
      </c>
      <c r="L13" s="64">
        <v>8.4260603128527654E-3</v>
      </c>
      <c r="M13" s="23">
        <v>1381</v>
      </c>
      <c r="N13" s="64">
        <v>5.567650378971134E-2</v>
      </c>
      <c r="O13" s="23">
        <v>4400</v>
      </c>
      <c r="P13" s="64">
        <v>0.17739074342847927</v>
      </c>
      <c r="Q13" s="44" t="s">
        <v>187</v>
      </c>
      <c r="R13" s="35" t="s">
        <v>187</v>
      </c>
    </row>
    <row r="14" spans="1:18" ht="17.100000000000001" customHeight="1" x14ac:dyDescent="0.3">
      <c r="A14" s="63" t="s">
        <v>183</v>
      </c>
      <c r="B14" s="22" t="s">
        <v>14</v>
      </c>
      <c r="C14" s="23">
        <v>621</v>
      </c>
      <c r="D14" s="23">
        <v>534</v>
      </c>
      <c r="E14" s="64">
        <v>0.85990338164251212</v>
      </c>
      <c r="F14" s="23">
        <v>486</v>
      </c>
      <c r="G14" s="23">
        <v>409</v>
      </c>
      <c r="H14" s="64">
        <v>0.65861513687600648</v>
      </c>
      <c r="I14" s="23">
        <v>381</v>
      </c>
      <c r="J14" s="64">
        <v>0.61352657004830913</v>
      </c>
      <c r="K14" s="23">
        <v>28</v>
      </c>
      <c r="L14" s="64">
        <v>4.5088566827697261E-2</v>
      </c>
      <c r="M14" s="23">
        <v>48</v>
      </c>
      <c r="N14" s="64">
        <v>7.7294685990338161E-2</v>
      </c>
      <c r="O14" s="23">
        <v>87</v>
      </c>
      <c r="P14" s="64">
        <v>0.14009661835748793</v>
      </c>
      <c r="Q14" s="45" t="s">
        <v>187</v>
      </c>
      <c r="R14" s="31" t="s">
        <v>187</v>
      </c>
    </row>
    <row r="15" spans="1:18" ht="17.100000000000001" customHeight="1" x14ac:dyDescent="0.3">
      <c r="A15" s="63" t="s">
        <v>183</v>
      </c>
      <c r="B15" s="22" t="s">
        <v>15</v>
      </c>
      <c r="C15" s="23">
        <v>2257</v>
      </c>
      <c r="D15" s="23">
        <v>2109</v>
      </c>
      <c r="E15" s="64">
        <v>0.93442622950819676</v>
      </c>
      <c r="F15" s="23">
        <v>1982</v>
      </c>
      <c r="G15" s="23">
        <v>1800</v>
      </c>
      <c r="H15" s="64">
        <v>0.79751883030571558</v>
      </c>
      <c r="I15" s="23">
        <v>1713</v>
      </c>
      <c r="J15" s="64">
        <v>0.75897208684093931</v>
      </c>
      <c r="K15" s="23">
        <v>87</v>
      </c>
      <c r="L15" s="64">
        <v>3.8546743464776254E-2</v>
      </c>
      <c r="M15" s="23">
        <v>127</v>
      </c>
      <c r="N15" s="64">
        <v>5.6269384138236594E-2</v>
      </c>
      <c r="O15" s="23">
        <v>148</v>
      </c>
      <c r="P15" s="64">
        <v>6.5573770491803282E-2</v>
      </c>
      <c r="Q15" s="44" t="s">
        <v>187</v>
      </c>
      <c r="R15" s="35" t="s">
        <v>187</v>
      </c>
    </row>
    <row r="16" spans="1:18" ht="17.100000000000001" customHeight="1" x14ac:dyDescent="0.3">
      <c r="A16" s="63" t="s">
        <v>183</v>
      </c>
      <c r="B16" s="22" t="s">
        <v>16</v>
      </c>
      <c r="C16" s="23">
        <v>4618</v>
      </c>
      <c r="D16" s="23">
        <v>4515</v>
      </c>
      <c r="E16" s="64">
        <v>0.97769597228237337</v>
      </c>
      <c r="F16" s="23">
        <v>4127</v>
      </c>
      <c r="G16" s="23">
        <v>3410</v>
      </c>
      <c r="H16" s="64">
        <v>0.73841489822433959</v>
      </c>
      <c r="I16" s="23">
        <v>3358</v>
      </c>
      <c r="J16" s="64">
        <v>0.7271546123863144</v>
      </c>
      <c r="K16" s="23">
        <v>52</v>
      </c>
      <c r="L16" s="64">
        <v>1.126028583802512E-2</v>
      </c>
      <c r="M16" s="23">
        <v>388</v>
      </c>
      <c r="N16" s="64">
        <v>8.4019055868341269E-2</v>
      </c>
      <c r="O16" s="23">
        <v>103</v>
      </c>
      <c r="P16" s="64">
        <v>2.2304027717626677E-2</v>
      </c>
      <c r="Q16" s="45" t="s">
        <v>187</v>
      </c>
      <c r="R16" s="31" t="s">
        <v>187</v>
      </c>
    </row>
    <row r="17" spans="1:18" ht="17.100000000000001" customHeight="1" x14ac:dyDescent="0.3">
      <c r="A17" s="63" t="s">
        <v>183</v>
      </c>
      <c r="B17" s="22" t="s">
        <v>17</v>
      </c>
      <c r="C17" s="23">
        <v>287</v>
      </c>
      <c r="D17" s="23">
        <v>270</v>
      </c>
      <c r="E17" s="64">
        <v>0.94076655052264813</v>
      </c>
      <c r="F17" s="23">
        <v>233</v>
      </c>
      <c r="G17" s="23">
        <v>195</v>
      </c>
      <c r="H17" s="64">
        <v>0.67944250871080136</v>
      </c>
      <c r="I17" s="70" t="s">
        <v>187</v>
      </c>
      <c r="J17" s="70" t="s">
        <v>187</v>
      </c>
      <c r="K17" s="70" t="s">
        <v>187</v>
      </c>
      <c r="L17" s="70" t="s">
        <v>187</v>
      </c>
      <c r="M17" s="23">
        <v>37</v>
      </c>
      <c r="N17" s="64">
        <v>0.1289198606271777</v>
      </c>
      <c r="O17" s="23">
        <v>17</v>
      </c>
      <c r="P17" s="64">
        <v>5.9233449477351915E-2</v>
      </c>
      <c r="Q17" s="38">
        <v>1</v>
      </c>
      <c r="R17" s="24" t="s">
        <v>188</v>
      </c>
    </row>
    <row r="18" spans="1:18" ht="17.100000000000001" customHeight="1" x14ac:dyDescent="0.3">
      <c r="A18" s="63" t="s">
        <v>183</v>
      </c>
      <c r="B18" s="22" t="s">
        <v>18</v>
      </c>
      <c r="C18" s="23">
        <v>24663</v>
      </c>
      <c r="D18" s="23">
        <v>23606</v>
      </c>
      <c r="E18" s="64">
        <v>0.95714227790617523</v>
      </c>
      <c r="F18" s="23">
        <v>22303</v>
      </c>
      <c r="G18" s="23">
        <v>18867</v>
      </c>
      <c r="H18" s="64">
        <v>0.76499209341929209</v>
      </c>
      <c r="I18" s="23">
        <v>18296</v>
      </c>
      <c r="J18" s="64">
        <v>0.74184000324372545</v>
      </c>
      <c r="K18" s="23">
        <v>571</v>
      </c>
      <c r="L18" s="64">
        <v>2.3152090175566638E-2</v>
      </c>
      <c r="M18" s="23">
        <v>1303</v>
      </c>
      <c r="N18" s="64">
        <v>5.283217775615294E-2</v>
      </c>
      <c r="O18" s="23">
        <v>1057</v>
      </c>
      <c r="P18" s="64">
        <v>4.2857722093824754E-2</v>
      </c>
      <c r="Q18" s="45" t="s">
        <v>187</v>
      </c>
      <c r="R18" s="31" t="s">
        <v>187</v>
      </c>
    </row>
    <row r="19" spans="1:18" ht="17.100000000000001" customHeight="1" x14ac:dyDescent="0.3">
      <c r="A19" s="63" t="s">
        <v>183</v>
      </c>
      <c r="B19" s="22" t="s">
        <v>19</v>
      </c>
      <c r="C19" s="23">
        <v>3652</v>
      </c>
      <c r="D19" s="23">
        <v>3347</v>
      </c>
      <c r="E19" s="64">
        <v>0.91648411829134724</v>
      </c>
      <c r="F19" s="23">
        <v>3164</v>
      </c>
      <c r="G19" s="23">
        <v>2785</v>
      </c>
      <c r="H19" s="64">
        <v>0.76259583789704266</v>
      </c>
      <c r="I19" s="23">
        <v>2715</v>
      </c>
      <c r="J19" s="64">
        <v>0.74342825848849947</v>
      </c>
      <c r="K19" s="23">
        <v>70</v>
      </c>
      <c r="L19" s="64">
        <v>1.9167579408543262E-2</v>
      </c>
      <c r="M19" s="23">
        <v>183</v>
      </c>
      <c r="N19" s="64">
        <v>5.0109529025191675E-2</v>
      </c>
      <c r="O19" s="23">
        <v>305</v>
      </c>
      <c r="P19" s="64">
        <v>8.3515881708652789E-2</v>
      </c>
      <c r="Q19" s="44" t="s">
        <v>187</v>
      </c>
      <c r="R19" s="35" t="s">
        <v>187</v>
      </c>
    </row>
    <row r="20" spans="1:18" ht="17.100000000000001" customHeight="1" x14ac:dyDescent="0.3">
      <c r="A20" s="63" t="s">
        <v>183</v>
      </c>
      <c r="B20" s="22" t="s">
        <v>20</v>
      </c>
      <c r="C20" s="23">
        <v>1819</v>
      </c>
      <c r="D20" s="23">
        <v>1697</v>
      </c>
      <c r="E20" s="64">
        <v>0.9329301814183617</v>
      </c>
      <c r="F20" s="23">
        <v>1590</v>
      </c>
      <c r="G20" s="23">
        <v>1416</v>
      </c>
      <c r="H20" s="64">
        <v>0.77844969763606375</v>
      </c>
      <c r="I20" s="23">
        <v>1378</v>
      </c>
      <c r="J20" s="64">
        <v>0.75755909840571745</v>
      </c>
      <c r="K20" s="23">
        <v>38</v>
      </c>
      <c r="L20" s="64">
        <v>2.0890599230346345E-2</v>
      </c>
      <c r="M20" s="23">
        <v>107</v>
      </c>
      <c r="N20" s="64">
        <v>5.8823529411764705E-2</v>
      </c>
      <c r="O20" s="23">
        <v>122</v>
      </c>
      <c r="P20" s="64">
        <v>6.7069818581638269E-2</v>
      </c>
      <c r="Q20" s="45" t="s">
        <v>187</v>
      </c>
      <c r="R20" s="31" t="s">
        <v>187</v>
      </c>
    </row>
    <row r="21" spans="1:18" ht="17.100000000000001" customHeight="1" x14ac:dyDescent="0.3">
      <c r="A21" s="63" t="s">
        <v>183</v>
      </c>
      <c r="B21" s="22" t="s">
        <v>21</v>
      </c>
      <c r="C21" s="23">
        <v>249</v>
      </c>
      <c r="D21" s="23">
        <v>219</v>
      </c>
      <c r="E21" s="64">
        <v>0.87951807228915657</v>
      </c>
      <c r="F21" s="70" t="s">
        <v>187</v>
      </c>
      <c r="G21" s="23">
        <v>195</v>
      </c>
      <c r="H21" s="64">
        <v>0.7831325301204819</v>
      </c>
      <c r="I21" s="70" t="s">
        <v>187</v>
      </c>
      <c r="J21" s="70" t="s">
        <v>187</v>
      </c>
      <c r="K21" s="70" t="s">
        <v>187</v>
      </c>
      <c r="L21" s="70" t="s">
        <v>187</v>
      </c>
      <c r="M21" s="70" t="s">
        <v>187</v>
      </c>
      <c r="N21" s="70" t="s">
        <v>187</v>
      </c>
      <c r="O21" s="23">
        <v>30</v>
      </c>
      <c r="P21" s="64">
        <v>0.12048192771084337</v>
      </c>
      <c r="Q21" s="38">
        <v>1</v>
      </c>
      <c r="R21" s="24" t="s">
        <v>188</v>
      </c>
    </row>
    <row r="22" spans="1:18" ht="17.100000000000001" customHeight="1" x14ac:dyDescent="0.3">
      <c r="A22" s="63" t="s">
        <v>183</v>
      </c>
      <c r="B22" s="52" t="s">
        <v>22</v>
      </c>
      <c r="C22" s="23">
        <v>219905</v>
      </c>
      <c r="D22" s="23">
        <v>199067</v>
      </c>
      <c r="E22" s="64">
        <v>0.90524089947932063</v>
      </c>
      <c r="F22" s="23">
        <v>184721</v>
      </c>
      <c r="G22" s="23">
        <v>157304</v>
      </c>
      <c r="H22" s="64">
        <v>0.71532707305427345</v>
      </c>
      <c r="I22" s="23">
        <v>156959</v>
      </c>
      <c r="J22" s="64">
        <v>0.71375821377412974</v>
      </c>
      <c r="K22" s="23">
        <v>345</v>
      </c>
      <c r="L22" s="64">
        <v>1.5688592801436983E-3</v>
      </c>
      <c r="M22" s="23">
        <v>14346</v>
      </c>
      <c r="N22" s="64">
        <v>6.5237261544757966E-2</v>
      </c>
      <c r="O22" s="23">
        <v>20838</v>
      </c>
      <c r="P22" s="64">
        <v>9.4759100520679387E-2</v>
      </c>
      <c r="Q22" s="45" t="s">
        <v>187</v>
      </c>
      <c r="R22" s="31" t="s">
        <v>187</v>
      </c>
    </row>
    <row r="23" spans="1:18" ht="17.100000000000001" customHeight="1" x14ac:dyDescent="0.3">
      <c r="A23" s="63" t="s">
        <v>183</v>
      </c>
      <c r="B23" s="22" t="s">
        <v>23</v>
      </c>
      <c r="C23" s="23">
        <v>4231</v>
      </c>
      <c r="D23" s="23">
        <v>4099</v>
      </c>
      <c r="E23" s="64">
        <v>0.9688017017253604</v>
      </c>
      <c r="F23" s="23">
        <v>3775</v>
      </c>
      <c r="G23" s="23">
        <v>3084</v>
      </c>
      <c r="H23" s="64">
        <v>0.72890569605294253</v>
      </c>
      <c r="I23" s="23">
        <v>3031</v>
      </c>
      <c r="J23" s="64">
        <v>0.7163791065941858</v>
      </c>
      <c r="K23" s="23">
        <v>53</v>
      </c>
      <c r="L23" s="64">
        <v>1.2526589458756796E-2</v>
      </c>
      <c r="M23" s="23">
        <v>324</v>
      </c>
      <c r="N23" s="64">
        <v>7.6577641219569836E-2</v>
      </c>
      <c r="O23" s="23">
        <v>132</v>
      </c>
      <c r="P23" s="64">
        <v>3.1198298274639564E-2</v>
      </c>
      <c r="Q23" s="44" t="s">
        <v>187</v>
      </c>
      <c r="R23" s="35" t="s">
        <v>187</v>
      </c>
    </row>
    <row r="24" spans="1:18" ht="17.100000000000001" customHeight="1" x14ac:dyDescent="0.3">
      <c r="A24" s="63" t="s">
        <v>183</v>
      </c>
      <c r="B24" s="22" t="s">
        <v>24</v>
      </c>
      <c r="C24" s="23">
        <v>2943</v>
      </c>
      <c r="D24" s="23">
        <v>2685</v>
      </c>
      <c r="E24" s="64">
        <v>0.91233435270132512</v>
      </c>
      <c r="F24" s="23">
        <v>2461</v>
      </c>
      <c r="G24" s="23">
        <v>2046</v>
      </c>
      <c r="H24" s="64">
        <v>0.69520897043832819</v>
      </c>
      <c r="I24" s="23">
        <v>2031</v>
      </c>
      <c r="J24" s="64">
        <v>0.69011213047910291</v>
      </c>
      <c r="K24" s="23">
        <v>15</v>
      </c>
      <c r="L24" s="64">
        <v>5.0968399592252805E-3</v>
      </c>
      <c r="M24" s="23">
        <v>224</v>
      </c>
      <c r="N24" s="64">
        <v>7.6112810057764185E-2</v>
      </c>
      <c r="O24" s="23">
        <v>258</v>
      </c>
      <c r="P24" s="64">
        <v>8.766564729867482E-2</v>
      </c>
      <c r="Q24" s="45" t="s">
        <v>187</v>
      </c>
      <c r="R24" s="31" t="s">
        <v>187</v>
      </c>
    </row>
    <row r="25" spans="1:18" ht="17.100000000000001" customHeight="1" x14ac:dyDescent="0.3">
      <c r="A25" s="63" t="s">
        <v>183</v>
      </c>
      <c r="B25" s="22" t="s">
        <v>25</v>
      </c>
      <c r="C25" s="23">
        <v>260</v>
      </c>
      <c r="D25" s="23">
        <v>237</v>
      </c>
      <c r="E25" s="64">
        <v>0.91153846153846152</v>
      </c>
      <c r="F25" s="23">
        <v>223</v>
      </c>
      <c r="G25" s="23">
        <v>204</v>
      </c>
      <c r="H25" s="64">
        <v>0.7846153846153846</v>
      </c>
      <c r="I25" s="23">
        <v>204</v>
      </c>
      <c r="J25" s="64">
        <v>0.7846153846153846</v>
      </c>
      <c r="K25" s="23">
        <v>0</v>
      </c>
      <c r="L25" s="64">
        <v>0</v>
      </c>
      <c r="M25" s="23">
        <v>14</v>
      </c>
      <c r="N25" s="64">
        <v>5.3846153846153849E-2</v>
      </c>
      <c r="O25" s="23">
        <v>23</v>
      </c>
      <c r="P25" s="64">
        <v>8.8461538461538466E-2</v>
      </c>
      <c r="Q25" s="44" t="s">
        <v>187</v>
      </c>
      <c r="R25" s="35" t="s">
        <v>187</v>
      </c>
    </row>
    <row r="26" spans="1:18" ht="17.100000000000001" customHeight="1" x14ac:dyDescent="0.3">
      <c r="A26" s="63" t="s">
        <v>183</v>
      </c>
      <c r="B26" s="22" t="s">
        <v>26</v>
      </c>
      <c r="C26" s="23">
        <v>2168</v>
      </c>
      <c r="D26" s="23">
        <v>1908</v>
      </c>
      <c r="E26" s="64">
        <v>0.88007380073800734</v>
      </c>
      <c r="F26" s="23">
        <v>1787</v>
      </c>
      <c r="G26" s="23">
        <v>1595</v>
      </c>
      <c r="H26" s="64">
        <v>0.73570110701107017</v>
      </c>
      <c r="I26" s="23">
        <v>1535</v>
      </c>
      <c r="J26" s="64">
        <v>0.70802583025830257</v>
      </c>
      <c r="K26" s="23">
        <v>60</v>
      </c>
      <c r="L26" s="64">
        <v>2.7675276752767528E-2</v>
      </c>
      <c r="M26" s="23">
        <v>121</v>
      </c>
      <c r="N26" s="64">
        <v>5.5811808118081181E-2</v>
      </c>
      <c r="O26" s="23">
        <v>260</v>
      </c>
      <c r="P26" s="64">
        <v>0.11992619926199262</v>
      </c>
      <c r="Q26" s="45" t="s">
        <v>187</v>
      </c>
      <c r="R26" s="31" t="s">
        <v>187</v>
      </c>
    </row>
    <row r="27" spans="1:18" ht="17.100000000000001" customHeight="1" x14ac:dyDescent="0.3">
      <c r="A27" s="63" t="s">
        <v>183</v>
      </c>
      <c r="B27" s="22" t="s">
        <v>27</v>
      </c>
      <c r="C27" s="23">
        <v>6986</v>
      </c>
      <c r="D27" s="23">
        <v>5904</v>
      </c>
      <c r="E27" s="64">
        <v>0.84511880904666481</v>
      </c>
      <c r="F27" s="23">
        <v>5557</v>
      </c>
      <c r="G27" s="23">
        <v>5003</v>
      </c>
      <c r="H27" s="64">
        <v>0.71614657887202982</v>
      </c>
      <c r="I27" s="23">
        <v>4894</v>
      </c>
      <c r="J27" s="64">
        <v>0.70054394503292294</v>
      </c>
      <c r="K27" s="23">
        <v>109</v>
      </c>
      <c r="L27" s="64">
        <v>1.5602633839106785E-2</v>
      </c>
      <c r="M27" s="23">
        <v>347</v>
      </c>
      <c r="N27" s="64">
        <v>4.9670770111651878E-2</v>
      </c>
      <c r="O27" s="23">
        <v>1082</v>
      </c>
      <c r="P27" s="64">
        <v>0.15488119095333525</v>
      </c>
      <c r="Q27" s="44" t="s">
        <v>187</v>
      </c>
      <c r="R27" s="35" t="s">
        <v>187</v>
      </c>
    </row>
    <row r="28" spans="1:18" ht="17.100000000000001" customHeight="1" x14ac:dyDescent="0.3">
      <c r="A28" s="63" t="s">
        <v>183</v>
      </c>
      <c r="B28" s="22" t="s">
        <v>28</v>
      </c>
      <c r="C28" s="23">
        <v>226</v>
      </c>
      <c r="D28" s="69" t="s">
        <v>187</v>
      </c>
      <c r="E28" s="69" t="s">
        <v>187</v>
      </c>
      <c r="F28" s="23">
        <v>195</v>
      </c>
      <c r="G28" s="23">
        <v>170</v>
      </c>
      <c r="H28" s="64">
        <v>0.75221238938053092</v>
      </c>
      <c r="I28" s="69" t="s">
        <v>187</v>
      </c>
      <c r="J28" s="69" t="s">
        <v>187</v>
      </c>
      <c r="K28" s="69" t="s">
        <v>187</v>
      </c>
      <c r="L28" s="69" t="s">
        <v>187</v>
      </c>
      <c r="M28" s="23">
        <v>21</v>
      </c>
      <c r="N28" s="64">
        <v>9.2920353982300891E-2</v>
      </c>
      <c r="O28" s="69" t="s">
        <v>187</v>
      </c>
      <c r="P28" s="69" t="s">
        <v>187</v>
      </c>
      <c r="Q28" s="38">
        <v>1</v>
      </c>
      <c r="R28" s="24" t="s">
        <v>188</v>
      </c>
    </row>
    <row r="29" spans="1:18" ht="17.100000000000001" customHeight="1" x14ac:dyDescent="0.3">
      <c r="A29" s="63" t="s">
        <v>183</v>
      </c>
      <c r="B29" s="22" t="s">
        <v>29</v>
      </c>
      <c r="C29" s="23">
        <v>208</v>
      </c>
      <c r="D29" s="23">
        <v>186</v>
      </c>
      <c r="E29" s="64">
        <v>0.89423076923076927</v>
      </c>
      <c r="F29" s="23">
        <v>168</v>
      </c>
      <c r="G29" s="23">
        <v>122</v>
      </c>
      <c r="H29" s="64">
        <v>0.58653846153846156</v>
      </c>
      <c r="I29" s="23">
        <v>122</v>
      </c>
      <c r="J29" s="64">
        <v>0.58653846153846156</v>
      </c>
      <c r="K29" s="23">
        <v>0</v>
      </c>
      <c r="L29" s="64">
        <v>0</v>
      </c>
      <c r="M29" s="23">
        <v>18</v>
      </c>
      <c r="N29" s="64">
        <v>8.6538461538461536E-2</v>
      </c>
      <c r="O29" s="23">
        <v>22</v>
      </c>
      <c r="P29" s="64">
        <v>0.10576923076923077</v>
      </c>
      <c r="Q29" s="44" t="s">
        <v>187</v>
      </c>
      <c r="R29" s="35" t="s">
        <v>187</v>
      </c>
    </row>
    <row r="30" spans="1:18" ht="17.100000000000001" customHeight="1" x14ac:dyDescent="0.3">
      <c r="A30" s="63" t="s">
        <v>183</v>
      </c>
      <c r="B30" s="22" t="s">
        <v>30</v>
      </c>
      <c r="C30" s="23">
        <v>6766</v>
      </c>
      <c r="D30" s="23">
        <v>5956</v>
      </c>
      <c r="E30" s="64">
        <v>0.88028377180017736</v>
      </c>
      <c r="F30" s="23">
        <v>5588</v>
      </c>
      <c r="G30" s="23">
        <v>4876</v>
      </c>
      <c r="H30" s="64">
        <v>0.72066213420041381</v>
      </c>
      <c r="I30" s="23">
        <v>4684</v>
      </c>
      <c r="J30" s="64">
        <v>0.6922849541826781</v>
      </c>
      <c r="K30" s="23">
        <v>192</v>
      </c>
      <c r="L30" s="64">
        <v>2.8377180017735738E-2</v>
      </c>
      <c r="M30" s="23">
        <v>368</v>
      </c>
      <c r="N30" s="64">
        <v>5.4389595033993494E-2</v>
      </c>
      <c r="O30" s="23">
        <v>810</v>
      </c>
      <c r="P30" s="64">
        <v>0.11971622819982264</v>
      </c>
      <c r="Q30" s="45" t="s">
        <v>187</v>
      </c>
      <c r="R30" s="31" t="s">
        <v>187</v>
      </c>
    </row>
    <row r="31" spans="1:18" ht="17.100000000000001" customHeight="1" x14ac:dyDescent="0.3">
      <c r="A31" s="63" t="s">
        <v>183</v>
      </c>
      <c r="B31" s="22" t="s">
        <v>31</v>
      </c>
      <c r="C31" s="23">
        <v>1331</v>
      </c>
      <c r="D31" s="23">
        <v>1141</v>
      </c>
      <c r="E31" s="64">
        <v>0.85725018782870022</v>
      </c>
      <c r="F31" s="23">
        <v>1074</v>
      </c>
      <c r="G31" s="23">
        <v>862</v>
      </c>
      <c r="H31" s="64">
        <v>0.64763335837716007</v>
      </c>
      <c r="I31" s="23">
        <v>842</v>
      </c>
      <c r="J31" s="64">
        <v>0.63260706235912845</v>
      </c>
      <c r="K31" s="23">
        <v>20</v>
      </c>
      <c r="L31" s="64">
        <v>1.5026296018031555E-2</v>
      </c>
      <c r="M31" s="23">
        <v>67</v>
      </c>
      <c r="N31" s="64">
        <v>5.0338091660405711E-2</v>
      </c>
      <c r="O31" s="23">
        <v>190</v>
      </c>
      <c r="P31" s="64">
        <v>0.14274981217129978</v>
      </c>
      <c r="Q31" s="44" t="s">
        <v>187</v>
      </c>
      <c r="R31" s="35" t="s">
        <v>187</v>
      </c>
    </row>
    <row r="32" spans="1:18" ht="17.100000000000001" customHeight="1" x14ac:dyDescent="0.3">
      <c r="A32" s="63" t="s">
        <v>183</v>
      </c>
      <c r="B32" s="22" t="s">
        <v>32</v>
      </c>
      <c r="C32" s="23">
        <v>1199</v>
      </c>
      <c r="D32" s="23">
        <v>1086</v>
      </c>
      <c r="E32" s="64">
        <v>0.9057547956630525</v>
      </c>
      <c r="F32" s="23">
        <v>1013</v>
      </c>
      <c r="G32" s="23">
        <v>973</v>
      </c>
      <c r="H32" s="64">
        <v>0.81150959132610512</v>
      </c>
      <c r="I32" s="23">
        <v>967</v>
      </c>
      <c r="J32" s="64">
        <v>0.80650542118432023</v>
      </c>
      <c r="K32" s="23">
        <v>6</v>
      </c>
      <c r="L32" s="64">
        <v>5.0041701417848205E-3</v>
      </c>
      <c r="M32" s="23">
        <v>73</v>
      </c>
      <c r="N32" s="64">
        <v>6.0884070058381985E-2</v>
      </c>
      <c r="O32" s="23">
        <v>113</v>
      </c>
      <c r="P32" s="64">
        <v>9.4245204336947455E-2</v>
      </c>
      <c r="Q32" s="45" t="s">
        <v>187</v>
      </c>
      <c r="R32" s="31" t="s">
        <v>187</v>
      </c>
    </row>
    <row r="33" spans="1:18" ht="17.100000000000001" customHeight="1" x14ac:dyDescent="0.3">
      <c r="A33" s="63" t="s">
        <v>183</v>
      </c>
      <c r="B33" s="22" t="s">
        <v>33</v>
      </c>
      <c r="C33" s="23">
        <v>49839</v>
      </c>
      <c r="D33" s="23">
        <v>45105</v>
      </c>
      <c r="E33" s="64">
        <v>0.90501414554866666</v>
      </c>
      <c r="F33" s="23">
        <v>41936</v>
      </c>
      <c r="G33" s="23">
        <v>33983</v>
      </c>
      <c r="H33" s="64">
        <v>0.6818555749513433</v>
      </c>
      <c r="I33" s="23">
        <v>33230</v>
      </c>
      <c r="J33" s="64">
        <v>0.66674692509881817</v>
      </c>
      <c r="K33" s="23">
        <v>753</v>
      </c>
      <c r="L33" s="64">
        <v>1.510864985252513E-2</v>
      </c>
      <c r="M33" s="23">
        <v>3169</v>
      </c>
      <c r="N33" s="64">
        <v>6.3584742872047989E-2</v>
      </c>
      <c r="O33" s="23">
        <v>4734</v>
      </c>
      <c r="P33" s="64">
        <v>9.4985854451333299E-2</v>
      </c>
      <c r="Q33" s="44" t="s">
        <v>187</v>
      </c>
      <c r="R33" s="35" t="s">
        <v>187</v>
      </c>
    </row>
    <row r="34" spans="1:18" ht="17.100000000000001" customHeight="1" x14ac:dyDescent="0.3">
      <c r="A34" s="63" t="s">
        <v>183</v>
      </c>
      <c r="B34" s="22" t="s">
        <v>34</v>
      </c>
      <c r="C34" s="23">
        <v>3487</v>
      </c>
      <c r="D34" s="23">
        <v>3067</v>
      </c>
      <c r="E34" s="64">
        <v>0.87955262403211931</v>
      </c>
      <c r="F34" s="23">
        <v>2859</v>
      </c>
      <c r="G34" s="23">
        <v>2585</v>
      </c>
      <c r="H34" s="64">
        <v>0.74132492113564674</v>
      </c>
      <c r="I34" s="23">
        <v>2330</v>
      </c>
      <c r="J34" s="64">
        <v>0.66819615715514769</v>
      </c>
      <c r="K34" s="23">
        <v>255</v>
      </c>
      <c r="L34" s="64">
        <v>7.3128763980499001E-2</v>
      </c>
      <c r="M34" s="23">
        <v>208</v>
      </c>
      <c r="N34" s="64">
        <v>5.9650129050759969E-2</v>
      </c>
      <c r="O34" s="23">
        <v>420</v>
      </c>
      <c r="P34" s="64">
        <v>0.1204473759678807</v>
      </c>
      <c r="Q34" s="45" t="s">
        <v>187</v>
      </c>
      <c r="R34" s="31" t="s">
        <v>187</v>
      </c>
    </row>
    <row r="35" spans="1:18" ht="17.100000000000001" customHeight="1" x14ac:dyDescent="0.3">
      <c r="A35" s="63" t="s">
        <v>183</v>
      </c>
      <c r="B35" s="22" t="s">
        <v>35</v>
      </c>
      <c r="C35" s="23">
        <v>272</v>
      </c>
      <c r="D35" s="23">
        <v>255</v>
      </c>
      <c r="E35" s="64">
        <v>0.9375</v>
      </c>
      <c r="F35" s="23">
        <v>240</v>
      </c>
      <c r="G35" s="23">
        <v>220</v>
      </c>
      <c r="H35" s="64">
        <v>0.80882352941176472</v>
      </c>
      <c r="I35" s="70" t="s">
        <v>187</v>
      </c>
      <c r="J35" s="70" t="s">
        <v>187</v>
      </c>
      <c r="K35" s="70" t="s">
        <v>187</v>
      </c>
      <c r="L35" s="70" t="s">
        <v>187</v>
      </c>
      <c r="M35" s="23">
        <v>15</v>
      </c>
      <c r="N35" s="64">
        <v>5.514705882352941E-2</v>
      </c>
      <c r="O35" s="23">
        <v>17</v>
      </c>
      <c r="P35" s="64">
        <v>6.25E-2</v>
      </c>
      <c r="Q35" s="38">
        <v>1</v>
      </c>
      <c r="R35" s="24" t="s">
        <v>188</v>
      </c>
    </row>
    <row r="36" spans="1:18" ht="17.100000000000001" customHeight="1" x14ac:dyDescent="0.3">
      <c r="A36" s="63" t="s">
        <v>183</v>
      </c>
      <c r="B36" s="22" t="s">
        <v>36</v>
      </c>
      <c r="C36" s="23">
        <v>45450</v>
      </c>
      <c r="D36" s="23">
        <v>42809</v>
      </c>
      <c r="E36" s="64">
        <v>0.94189218921892193</v>
      </c>
      <c r="F36" s="23">
        <v>40067</v>
      </c>
      <c r="G36" s="23">
        <v>33279</v>
      </c>
      <c r="H36" s="64">
        <v>0.73221122112211223</v>
      </c>
      <c r="I36" s="23">
        <v>26477</v>
      </c>
      <c r="J36" s="64">
        <v>0.58255225522552256</v>
      </c>
      <c r="K36" s="23">
        <v>6802</v>
      </c>
      <c r="L36" s="64">
        <v>0.14965896589658967</v>
      </c>
      <c r="M36" s="23">
        <v>2742</v>
      </c>
      <c r="N36" s="64">
        <v>6.033003300330033E-2</v>
      </c>
      <c r="O36" s="23">
        <v>2641</v>
      </c>
      <c r="P36" s="64">
        <v>5.8107810781078108E-2</v>
      </c>
      <c r="Q36" s="45" t="s">
        <v>187</v>
      </c>
      <c r="R36" s="31" t="s">
        <v>187</v>
      </c>
    </row>
    <row r="37" spans="1:18" ht="17.100000000000001" customHeight="1" x14ac:dyDescent="0.3">
      <c r="A37" s="63" t="s">
        <v>183</v>
      </c>
      <c r="B37" s="22" t="s">
        <v>37</v>
      </c>
      <c r="C37" s="23">
        <v>29032</v>
      </c>
      <c r="D37" s="23">
        <v>22788</v>
      </c>
      <c r="E37" s="64">
        <v>0.78492697712868564</v>
      </c>
      <c r="F37" s="23">
        <v>20675</v>
      </c>
      <c r="G37" s="23">
        <v>17962</v>
      </c>
      <c r="H37" s="64">
        <v>0.61869661063653902</v>
      </c>
      <c r="I37" s="23">
        <v>17321</v>
      </c>
      <c r="J37" s="64">
        <v>0.59661752548911551</v>
      </c>
      <c r="K37" s="23">
        <v>641</v>
      </c>
      <c r="L37" s="64">
        <v>2.2079085147423533E-2</v>
      </c>
      <c r="M37" s="23">
        <v>2113</v>
      </c>
      <c r="N37" s="64">
        <v>7.2781758060071644E-2</v>
      </c>
      <c r="O37" s="23">
        <v>6244</v>
      </c>
      <c r="P37" s="64">
        <v>0.21507302287131441</v>
      </c>
      <c r="Q37" s="44" t="s">
        <v>187</v>
      </c>
      <c r="R37" s="35" t="s">
        <v>187</v>
      </c>
    </row>
    <row r="38" spans="1:18" ht="17.100000000000001" customHeight="1" x14ac:dyDescent="0.3">
      <c r="A38" s="63" t="s">
        <v>183</v>
      </c>
      <c r="B38" s="22" t="s">
        <v>38</v>
      </c>
      <c r="C38" s="23">
        <v>1010</v>
      </c>
      <c r="D38" s="23">
        <v>856</v>
      </c>
      <c r="E38" s="64">
        <v>0.8475247524752475</v>
      </c>
      <c r="F38" s="23">
        <v>801</v>
      </c>
      <c r="G38" s="23">
        <v>770</v>
      </c>
      <c r="H38" s="64">
        <v>0.76237623762376239</v>
      </c>
      <c r="I38" s="23">
        <v>757</v>
      </c>
      <c r="J38" s="64">
        <v>0.7495049504950495</v>
      </c>
      <c r="K38" s="23">
        <v>13</v>
      </c>
      <c r="L38" s="64">
        <v>1.2871287128712871E-2</v>
      </c>
      <c r="M38" s="23">
        <v>55</v>
      </c>
      <c r="N38" s="64">
        <v>5.4455445544554455E-2</v>
      </c>
      <c r="O38" s="23">
        <v>154</v>
      </c>
      <c r="P38" s="64">
        <v>0.15247524752475247</v>
      </c>
      <c r="Q38" s="45" t="s">
        <v>187</v>
      </c>
      <c r="R38" s="31" t="s">
        <v>187</v>
      </c>
    </row>
    <row r="39" spans="1:18" ht="17.100000000000001" customHeight="1" x14ac:dyDescent="0.3">
      <c r="A39" s="63" t="s">
        <v>183</v>
      </c>
      <c r="B39" s="52" t="s">
        <v>39</v>
      </c>
      <c r="C39" s="23">
        <v>44370</v>
      </c>
      <c r="D39" s="23">
        <v>40129</v>
      </c>
      <c r="E39" s="64">
        <v>0.90441739914356545</v>
      </c>
      <c r="F39" s="23">
        <v>37937</v>
      </c>
      <c r="G39" s="23">
        <v>34165</v>
      </c>
      <c r="H39" s="64">
        <v>0.77000225377507325</v>
      </c>
      <c r="I39" s="23">
        <v>32752</v>
      </c>
      <c r="J39" s="64">
        <v>0.73815641199008342</v>
      </c>
      <c r="K39" s="23">
        <v>1413</v>
      </c>
      <c r="L39" s="64">
        <v>3.1845841784989858E-2</v>
      </c>
      <c r="M39" s="23">
        <v>2192</v>
      </c>
      <c r="N39" s="64">
        <v>4.9402749605589359E-2</v>
      </c>
      <c r="O39" s="23">
        <v>4241</v>
      </c>
      <c r="P39" s="64">
        <v>9.5582600856434524E-2</v>
      </c>
      <c r="Q39" s="44" t="s">
        <v>187</v>
      </c>
      <c r="R39" s="35" t="s">
        <v>187</v>
      </c>
    </row>
    <row r="40" spans="1:18" ht="17.100000000000001" customHeight="1" x14ac:dyDescent="0.3">
      <c r="A40" s="63" t="s">
        <v>183</v>
      </c>
      <c r="B40" s="22" t="s">
        <v>40</v>
      </c>
      <c r="C40" s="23">
        <v>43909</v>
      </c>
      <c r="D40" s="23">
        <v>39624</v>
      </c>
      <c r="E40" s="64">
        <v>0.90241180623562367</v>
      </c>
      <c r="F40" s="23">
        <v>36311</v>
      </c>
      <c r="G40" s="23">
        <v>29192</v>
      </c>
      <c r="H40" s="64">
        <v>0.66482953380855858</v>
      </c>
      <c r="I40" s="23">
        <v>27407</v>
      </c>
      <c r="J40" s="64">
        <v>0.62417727572934933</v>
      </c>
      <c r="K40" s="23">
        <v>1785</v>
      </c>
      <c r="L40" s="64">
        <v>4.0652258079209275E-2</v>
      </c>
      <c r="M40" s="23">
        <v>3313</v>
      </c>
      <c r="N40" s="64">
        <v>7.5451501969983376E-2</v>
      </c>
      <c r="O40" s="23">
        <v>4285</v>
      </c>
      <c r="P40" s="64">
        <v>9.758819376437633E-2</v>
      </c>
      <c r="Q40" s="45" t="s">
        <v>187</v>
      </c>
      <c r="R40" s="31" t="s">
        <v>187</v>
      </c>
    </row>
    <row r="41" spans="1:18" ht="17.100000000000001" customHeight="1" x14ac:dyDescent="0.3">
      <c r="A41" s="63" t="s">
        <v>183</v>
      </c>
      <c r="B41" s="52" t="s">
        <v>41</v>
      </c>
      <c r="C41" s="23">
        <v>10512</v>
      </c>
      <c r="D41" s="23">
        <v>8859</v>
      </c>
      <c r="E41" s="64">
        <v>0.84275114155251141</v>
      </c>
      <c r="F41" s="23">
        <v>8210</v>
      </c>
      <c r="G41" s="23">
        <v>7338</v>
      </c>
      <c r="H41" s="64">
        <v>0.6980593607305936</v>
      </c>
      <c r="I41" s="23">
        <v>7288</v>
      </c>
      <c r="J41" s="64">
        <v>0.69330289193302896</v>
      </c>
      <c r="K41" s="23">
        <v>50</v>
      </c>
      <c r="L41" s="64">
        <v>4.7564687975646877E-3</v>
      </c>
      <c r="M41" s="23">
        <v>649</v>
      </c>
      <c r="N41" s="64">
        <v>6.173896499238965E-2</v>
      </c>
      <c r="O41" s="23">
        <v>1653</v>
      </c>
      <c r="P41" s="64">
        <v>0.15724885844748859</v>
      </c>
      <c r="Q41" s="44" t="s">
        <v>187</v>
      </c>
      <c r="R41" s="35" t="s">
        <v>187</v>
      </c>
    </row>
    <row r="42" spans="1:18" ht="17.100000000000001" customHeight="1" x14ac:dyDescent="0.3">
      <c r="A42" s="63" t="s">
        <v>183</v>
      </c>
      <c r="B42" s="52" t="s">
        <v>42</v>
      </c>
      <c r="C42" s="23">
        <v>14698</v>
      </c>
      <c r="D42" s="23">
        <v>12828</v>
      </c>
      <c r="E42" s="64">
        <v>0.87277180568784873</v>
      </c>
      <c r="F42" s="23">
        <v>11856</v>
      </c>
      <c r="G42" s="23">
        <v>10637</v>
      </c>
      <c r="H42" s="64">
        <v>0.72370390529323714</v>
      </c>
      <c r="I42" s="23">
        <v>9484</v>
      </c>
      <c r="J42" s="64">
        <v>0.64525785821200166</v>
      </c>
      <c r="K42" s="23">
        <v>1153</v>
      </c>
      <c r="L42" s="64">
        <v>7.8446047081235537E-2</v>
      </c>
      <c r="M42" s="23">
        <v>972</v>
      </c>
      <c r="N42" s="64">
        <v>6.6131446455300044E-2</v>
      </c>
      <c r="O42" s="23">
        <v>1870</v>
      </c>
      <c r="P42" s="64">
        <v>0.12722819431215132</v>
      </c>
      <c r="Q42" s="45" t="s">
        <v>187</v>
      </c>
      <c r="R42" s="31" t="s">
        <v>187</v>
      </c>
    </row>
    <row r="43" spans="1:18" ht="17.100000000000001" customHeight="1" x14ac:dyDescent="0.3">
      <c r="A43" s="63" t="s">
        <v>183</v>
      </c>
      <c r="B43" s="52" t="s">
        <v>43</v>
      </c>
      <c r="C43" s="23">
        <v>3365</v>
      </c>
      <c r="D43" s="23">
        <v>2828</v>
      </c>
      <c r="E43" s="64">
        <v>0.84041604754829125</v>
      </c>
      <c r="F43" s="23">
        <v>2532</v>
      </c>
      <c r="G43" s="23">
        <v>2032</v>
      </c>
      <c r="H43" s="64">
        <v>0.60386329866270427</v>
      </c>
      <c r="I43" s="23">
        <v>1991</v>
      </c>
      <c r="J43" s="64">
        <v>0.59167904903417534</v>
      </c>
      <c r="K43" s="23">
        <v>41</v>
      </c>
      <c r="L43" s="64">
        <v>1.2184249628528975E-2</v>
      </c>
      <c r="M43" s="23">
        <v>296</v>
      </c>
      <c r="N43" s="64">
        <v>8.7964338781575044E-2</v>
      </c>
      <c r="O43" s="23">
        <v>537</v>
      </c>
      <c r="P43" s="64">
        <v>0.15958395245170875</v>
      </c>
      <c r="Q43" s="44" t="s">
        <v>187</v>
      </c>
      <c r="R43" s="35" t="s">
        <v>187</v>
      </c>
    </row>
    <row r="44" spans="1:18" ht="17.100000000000001" customHeight="1" x14ac:dyDescent="0.3">
      <c r="A44" s="63" t="s">
        <v>183</v>
      </c>
      <c r="B44" s="22" t="s">
        <v>44</v>
      </c>
      <c r="C44" s="23">
        <v>8013</v>
      </c>
      <c r="D44" s="23">
        <v>7593</v>
      </c>
      <c r="E44" s="64">
        <v>0.9475851740921003</v>
      </c>
      <c r="F44" s="23">
        <v>7075</v>
      </c>
      <c r="G44" s="23">
        <v>5592</v>
      </c>
      <c r="H44" s="64">
        <v>0.69786596780232124</v>
      </c>
      <c r="I44" s="23">
        <v>5527</v>
      </c>
      <c r="J44" s="64">
        <v>0.68975414950705105</v>
      </c>
      <c r="K44" s="23">
        <v>65</v>
      </c>
      <c r="L44" s="64">
        <v>8.1118182952701866E-3</v>
      </c>
      <c r="M44" s="23">
        <v>518</v>
      </c>
      <c r="N44" s="64">
        <v>6.4644951953076249E-2</v>
      </c>
      <c r="O44" s="23">
        <v>420</v>
      </c>
      <c r="P44" s="64">
        <v>5.2414825907899663E-2</v>
      </c>
      <c r="Q44" s="45" t="s">
        <v>187</v>
      </c>
      <c r="R44" s="31" t="s">
        <v>187</v>
      </c>
    </row>
    <row r="45" spans="1:18" ht="17.100000000000001" customHeight="1" x14ac:dyDescent="0.3">
      <c r="A45" s="63" t="s">
        <v>183</v>
      </c>
      <c r="B45" s="52" t="s">
        <v>45</v>
      </c>
      <c r="C45" s="23">
        <v>7757</v>
      </c>
      <c r="D45" s="23">
        <v>5834</v>
      </c>
      <c r="E45" s="64">
        <v>0.75209488204202657</v>
      </c>
      <c r="F45" s="23">
        <v>5361</v>
      </c>
      <c r="G45" s="23">
        <v>4875</v>
      </c>
      <c r="H45" s="64">
        <v>0.62846461260796704</v>
      </c>
      <c r="I45" s="23">
        <v>4609</v>
      </c>
      <c r="J45" s="64">
        <v>0.59417300502771686</v>
      </c>
      <c r="K45" s="23">
        <v>266</v>
      </c>
      <c r="L45" s="64">
        <v>3.42916075802501E-2</v>
      </c>
      <c r="M45" s="23">
        <v>473</v>
      </c>
      <c r="N45" s="64">
        <v>6.0977181900219155E-2</v>
      </c>
      <c r="O45" s="23">
        <v>1923</v>
      </c>
      <c r="P45" s="64">
        <v>0.24790511795797343</v>
      </c>
      <c r="Q45" s="44" t="s">
        <v>187</v>
      </c>
      <c r="R45" s="35" t="s">
        <v>187</v>
      </c>
    </row>
    <row r="46" spans="1:18" ht="17.100000000000001" customHeight="1" x14ac:dyDescent="0.3">
      <c r="A46" s="63" t="s">
        <v>183</v>
      </c>
      <c r="B46" s="22" t="s">
        <v>46</v>
      </c>
      <c r="C46" s="23">
        <v>21940</v>
      </c>
      <c r="D46" s="23">
        <v>20173</v>
      </c>
      <c r="E46" s="64">
        <v>0.91946216955332727</v>
      </c>
      <c r="F46" s="23">
        <v>18597</v>
      </c>
      <c r="G46" s="23">
        <v>15829</v>
      </c>
      <c r="H46" s="64">
        <v>0.72146763901549682</v>
      </c>
      <c r="I46" s="23">
        <v>15695</v>
      </c>
      <c r="J46" s="64">
        <v>0.71536007292616222</v>
      </c>
      <c r="K46" s="23">
        <v>134</v>
      </c>
      <c r="L46" s="64">
        <v>6.1075660893345485E-3</v>
      </c>
      <c r="M46" s="23">
        <v>1576</v>
      </c>
      <c r="N46" s="64">
        <v>7.1832269826800368E-2</v>
      </c>
      <c r="O46" s="23">
        <v>1767</v>
      </c>
      <c r="P46" s="64">
        <v>8.0537830446672745E-2</v>
      </c>
      <c r="Q46" s="45" t="s">
        <v>187</v>
      </c>
      <c r="R46" s="31" t="s">
        <v>187</v>
      </c>
    </row>
    <row r="47" spans="1:18" ht="17.100000000000001" customHeight="1" x14ac:dyDescent="0.3">
      <c r="A47" s="63" t="s">
        <v>183</v>
      </c>
      <c r="B47" s="22" t="s">
        <v>47</v>
      </c>
      <c r="C47" s="23">
        <v>3111</v>
      </c>
      <c r="D47" s="23">
        <v>2905</v>
      </c>
      <c r="E47" s="64">
        <v>0.93378334940533592</v>
      </c>
      <c r="F47" s="23">
        <v>2723</v>
      </c>
      <c r="G47" s="23">
        <v>2271</v>
      </c>
      <c r="H47" s="64">
        <v>0.72999035679845714</v>
      </c>
      <c r="I47" s="23">
        <v>2223</v>
      </c>
      <c r="J47" s="64">
        <v>0.71456123432979746</v>
      </c>
      <c r="K47" s="23">
        <v>48</v>
      </c>
      <c r="L47" s="64">
        <v>1.5429122468659595E-2</v>
      </c>
      <c r="M47" s="23">
        <v>182</v>
      </c>
      <c r="N47" s="64">
        <v>5.8502089360334297E-2</v>
      </c>
      <c r="O47" s="23">
        <v>206</v>
      </c>
      <c r="P47" s="64">
        <v>6.6216650594664098E-2</v>
      </c>
      <c r="Q47" s="44" t="s">
        <v>187</v>
      </c>
      <c r="R47" s="35" t="s">
        <v>187</v>
      </c>
    </row>
    <row r="48" spans="1:18" ht="17.100000000000001" customHeight="1" x14ac:dyDescent="0.3">
      <c r="A48" s="63" t="s">
        <v>183</v>
      </c>
      <c r="B48" s="22" t="s">
        <v>48</v>
      </c>
      <c r="C48" s="23">
        <v>3104</v>
      </c>
      <c r="D48" s="23">
        <v>2753</v>
      </c>
      <c r="E48" s="64">
        <v>0.88692010309278346</v>
      </c>
      <c r="F48" s="23">
        <v>2539</v>
      </c>
      <c r="G48" s="23">
        <v>2308</v>
      </c>
      <c r="H48" s="64">
        <v>0.74355670103092786</v>
      </c>
      <c r="I48" s="23">
        <v>2006</v>
      </c>
      <c r="J48" s="64">
        <v>0.64626288659793818</v>
      </c>
      <c r="K48" s="23">
        <v>302</v>
      </c>
      <c r="L48" s="64">
        <v>9.7293814432989692E-2</v>
      </c>
      <c r="M48" s="23">
        <v>214</v>
      </c>
      <c r="N48" s="64">
        <v>6.894329896907217E-2</v>
      </c>
      <c r="O48" s="23">
        <v>351</v>
      </c>
      <c r="P48" s="64">
        <v>0.1130798969072165</v>
      </c>
      <c r="Q48" s="45" t="s">
        <v>187</v>
      </c>
      <c r="R48" s="31" t="s">
        <v>187</v>
      </c>
    </row>
    <row r="49" spans="1:18" ht="17.100000000000001" customHeight="1" x14ac:dyDescent="0.3">
      <c r="A49" s="63" t="s">
        <v>183</v>
      </c>
      <c r="B49" s="22" t="s">
        <v>49</v>
      </c>
      <c r="C49" s="23">
        <v>31</v>
      </c>
      <c r="D49" s="70" t="s">
        <v>187</v>
      </c>
      <c r="E49" s="70" t="s">
        <v>187</v>
      </c>
      <c r="F49" s="23">
        <v>28</v>
      </c>
      <c r="G49" s="23">
        <v>21</v>
      </c>
      <c r="H49" s="64">
        <v>0.67741935483870963</v>
      </c>
      <c r="I49" s="70" t="s">
        <v>187</v>
      </c>
      <c r="J49" s="70" t="s">
        <v>187</v>
      </c>
      <c r="K49" s="70" t="s">
        <v>187</v>
      </c>
      <c r="L49" s="70" t="s">
        <v>187</v>
      </c>
      <c r="M49" s="70" t="s">
        <v>187</v>
      </c>
      <c r="N49" s="70" t="s">
        <v>187</v>
      </c>
      <c r="O49" s="70" t="s">
        <v>187</v>
      </c>
      <c r="P49" s="70" t="s">
        <v>187</v>
      </c>
      <c r="Q49" s="38">
        <v>1</v>
      </c>
      <c r="R49" s="24" t="s">
        <v>188</v>
      </c>
    </row>
    <row r="50" spans="1:18" ht="17.100000000000001" customHeight="1" x14ac:dyDescent="0.3">
      <c r="A50" s="63" t="s">
        <v>183</v>
      </c>
      <c r="B50" s="22" t="s">
        <v>50</v>
      </c>
      <c r="C50" s="23">
        <v>806</v>
      </c>
      <c r="D50" s="23">
        <v>747</v>
      </c>
      <c r="E50" s="64">
        <v>0.92679900744416877</v>
      </c>
      <c r="F50" s="23">
        <v>708</v>
      </c>
      <c r="G50" s="23">
        <v>632</v>
      </c>
      <c r="H50" s="64">
        <v>0.78411910669975182</v>
      </c>
      <c r="I50" s="23">
        <v>606</v>
      </c>
      <c r="J50" s="64">
        <v>0.75186104218362282</v>
      </c>
      <c r="K50" s="23">
        <v>26</v>
      </c>
      <c r="L50" s="64">
        <v>3.2258064516129031E-2</v>
      </c>
      <c r="M50" s="23">
        <v>39</v>
      </c>
      <c r="N50" s="64">
        <v>4.8387096774193547E-2</v>
      </c>
      <c r="O50" s="23">
        <v>59</v>
      </c>
      <c r="P50" s="64">
        <v>7.3200992555831262E-2</v>
      </c>
      <c r="Q50" s="45" t="s">
        <v>187</v>
      </c>
      <c r="R50" s="31" t="s">
        <v>187</v>
      </c>
    </row>
    <row r="51" spans="1:18" ht="17.100000000000001" customHeight="1" x14ac:dyDescent="0.3">
      <c r="A51" s="63" t="s">
        <v>183</v>
      </c>
      <c r="B51" s="22" t="s">
        <v>51</v>
      </c>
      <c r="C51" s="23">
        <v>6589</v>
      </c>
      <c r="D51" s="23">
        <v>6054</v>
      </c>
      <c r="E51" s="64">
        <v>0.91880406738503562</v>
      </c>
      <c r="F51" s="23">
        <v>5638</v>
      </c>
      <c r="G51" s="23">
        <v>4830</v>
      </c>
      <c r="H51" s="64">
        <v>0.73303991500986487</v>
      </c>
      <c r="I51" s="23">
        <v>4666</v>
      </c>
      <c r="J51" s="64">
        <v>0.70814994688116562</v>
      </c>
      <c r="K51" s="23">
        <v>164</v>
      </c>
      <c r="L51" s="64">
        <v>2.4889968128699348E-2</v>
      </c>
      <c r="M51" s="23">
        <v>416</v>
      </c>
      <c r="N51" s="64">
        <v>6.3135528911822739E-2</v>
      </c>
      <c r="O51" s="23">
        <v>535</v>
      </c>
      <c r="P51" s="64">
        <v>8.1195932614964328E-2</v>
      </c>
      <c r="Q51" s="44" t="s">
        <v>187</v>
      </c>
      <c r="R51" s="35" t="s">
        <v>187</v>
      </c>
    </row>
    <row r="52" spans="1:18" ht="17.100000000000001" customHeight="1" x14ac:dyDescent="0.3">
      <c r="A52" s="63" t="s">
        <v>183</v>
      </c>
      <c r="B52" s="22" t="s">
        <v>52</v>
      </c>
      <c r="C52" s="23">
        <v>4886</v>
      </c>
      <c r="D52" s="23">
        <v>4185</v>
      </c>
      <c r="E52" s="64">
        <v>0.85652885796152267</v>
      </c>
      <c r="F52" s="23">
        <v>3924</v>
      </c>
      <c r="G52" s="23">
        <v>3435</v>
      </c>
      <c r="H52" s="64">
        <v>0.70302906262791653</v>
      </c>
      <c r="I52" s="23">
        <v>3235</v>
      </c>
      <c r="J52" s="64">
        <v>0.66209578387228818</v>
      </c>
      <c r="K52" s="23">
        <v>200</v>
      </c>
      <c r="L52" s="64">
        <v>4.0933278755628327E-2</v>
      </c>
      <c r="M52" s="23">
        <v>261</v>
      </c>
      <c r="N52" s="64">
        <v>5.3417928776094963E-2</v>
      </c>
      <c r="O52" s="23">
        <v>701</v>
      </c>
      <c r="P52" s="64">
        <v>0.14347114203847727</v>
      </c>
      <c r="Q52" s="45" t="s">
        <v>187</v>
      </c>
      <c r="R52" s="31" t="s">
        <v>187</v>
      </c>
    </row>
    <row r="53" spans="1:18" ht="17.100000000000001" customHeight="1" x14ac:dyDescent="0.3">
      <c r="A53" s="63" t="s">
        <v>183</v>
      </c>
      <c r="B53" s="22" t="s">
        <v>53</v>
      </c>
      <c r="C53" s="23">
        <v>12052</v>
      </c>
      <c r="D53" s="23">
        <v>10764</v>
      </c>
      <c r="E53" s="64">
        <v>0.89312977099236646</v>
      </c>
      <c r="F53" s="23">
        <v>10113</v>
      </c>
      <c r="G53" s="23">
        <v>8824</v>
      </c>
      <c r="H53" s="64">
        <v>0.73216063723863256</v>
      </c>
      <c r="I53" s="23">
        <v>8434</v>
      </c>
      <c r="J53" s="64">
        <v>0.69980086292731492</v>
      </c>
      <c r="K53" s="23">
        <v>390</v>
      </c>
      <c r="L53" s="64">
        <v>3.2359774311317625E-2</v>
      </c>
      <c r="M53" s="23">
        <v>651</v>
      </c>
      <c r="N53" s="64">
        <v>5.40159309658148E-2</v>
      </c>
      <c r="O53" s="23">
        <v>1288</v>
      </c>
      <c r="P53" s="64">
        <v>0.10687022900763359</v>
      </c>
      <c r="Q53" s="44" t="s">
        <v>187</v>
      </c>
      <c r="R53" s="35" t="s">
        <v>187</v>
      </c>
    </row>
    <row r="54" spans="1:18" ht="17.100000000000001" customHeight="1" x14ac:dyDescent="0.3">
      <c r="A54" s="63" t="s">
        <v>183</v>
      </c>
      <c r="B54" s="22" t="s">
        <v>54</v>
      </c>
      <c r="C54" s="23">
        <v>1805</v>
      </c>
      <c r="D54" s="23">
        <v>1510</v>
      </c>
      <c r="E54" s="64">
        <v>0.83656509695290859</v>
      </c>
      <c r="F54" s="23">
        <v>1405</v>
      </c>
      <c r="G54" s="23">
        <v>1283</v>
      </c>
      <c r="H54" s="64">
        <v>0.71080332409972302</v>
      </c>
      <c r="I54" s="23">
        <v>1245</v>
      </c>
      <c r="J54" s="64">
        <v>0.68975069252077559</v>
      </c>
      <c r="K54" s="23">
        <v>38</v>
      </c>
      <c r="L54" s="64">
        <v>2.1052631578947368E-2</v>
      </c>
      <c r="M54" s="23">
        <v>105</v>
      </c>
      <c r="N54" s="64">
        <v>5.817174515235457E-2</v>
      </c>
      <c r="O54" s="23">
        <v>295</v>
      </c>
      <c r="P54" s="64">
        <v>0.16343490304709141</v>
      </c>
      <c r="Q54" s="45" t="s">
        <v>187</v>
      </c>
      <c r="R54" s="31" t="s">
        <v>187</v>
      </c>
    </row>
    <row r="55" spans="1:18" ht="17.100000000000001" customHeight="1" x14ac:dyDescent="0.3">
      <c r="A55" s="63" t="s">
        <v>183</v>
      </c>
      <c r="B55" s="22" t="s">
        <v>55</v>
      </c>
      <c r="C55" s="23">
        <v>1244</v>
      </c>
      <c r="D55" s="23">
        <v>1219</v>
      </c>
      <c r="E55" s="64">
        <v>0.979903536977492</v>
      </c>
      <c r="F55" s="23">
        <v>1147</v>
      </c>
      <c r="G55" s="23">
        <v>902</v>
      </c>
      <c r="H55" s="64">
        <v>0.72508038585209</v>
      </c>
      <c r="I55" s="23">
        <v>883</v>
      </c>
      <c r="J55" s="64">
        <v>0.70980707395498388</v>
      </c>
      <c r="K55" s="23">
        <v>19</v>
      </c>
      <c r="L55" s="64">
        <v>1.5273311897106109E-2</v>
      </c>
      <c r="M55" s="23">
        <v>72</v>
      </c>
      <c r="N55" s="64">
        <v>5.7877813504823149E-2</v>
      </c>
      <c r="O55" s="23">
        <v>25</v>
      </c>
      <c r="P55" s="64">
        <v>2.0096463022508039E-2</v>
      </c>
      <c r="Q55" s="44" t="s">
        <v>187</v>
      </c>
      <c r="R55" s="35" t="s">
        <v>187</v>
      </c>
    </row>
    <row r="56" spans="1:18" ht="17.100000000000001" customHeight="1" x14ac:dyDescent="0.3">
      <c r="A56" s="63" t="s">
        <v>183</v>
      </c>
      <c r="B56" s="22" t="s">
        <v>56</v>
      </c>
      <c r="C56" s="23">
        <v>257</v>
      </c>
      <c r="D56" s="23">
        <v>244</v>
      </c>
      <c r="E56" s="64">
        <v>0.94941634241245132</v>
      </c>
      <c r="F56" s="23">
        <v>222</v>
      </c>
      <c r="G56" s="23">
        <v>201</v>
      </c>
      <c r="H56" s="64">
        <v>0.78210116731517509</v>
      </c>
      <c r="I56" s="23">
        <v>193</v>
      </c>
      <c r="J56" s="64">
        <v>0.75097276264591439</v>
      </c>
      <c r="K56" s="23">
        <v>8</v>
      </c>
      <c r="L56" s="64">
        <v>3.1128404669260701E-2</v>
      </c>
      <c r="M56" s="23">
        <v>22</v>
      </c>
      <c r="N56" s="64">
        <v>8.5603112840466927E-2</v>
      </c>
      <c r="O56" s="23">
        <v>13</v>
      </c>
      <c r="P56" s="64">
        <v>5.0583657587548639E-2</v>
      </c>
      <c r="Q56" s="45" t="s">
        <v>187</v>
      </c>
      <c r="R56" s="31" t="s">
        <v>187</v>
      </c>
    </row>
    <row r="57" spans="1:18" ht="17.100000000000001" customHeight="1" x14ac:dyDescent="0.3">
      <c r="A57" s="63" t="s">
        <v>183</v>
      </c>
      <c r="B57" s="22" t="s">
        <v>57</v>
      </c>
      <c r="C57" s="23">
        <v>12707</v>
      </c>
      <c r="D57" s="23">
        <v>10847</v>
      </c>
      <c r="E57" s="64">
        <v>0.85362398677894069</v>
      </c>
      <c r="F57" s="23">
        <v>10228</v>
      </c>
      <c r="G57" s="23">
        <v>8428</v>
      </c>
      <c r="H57" s="64">
        <v>0.66325647281026201</v>
      </c>
      <c r="I57" s="23">
        <v>7866</v>
      </c>
      <c r="J57" s="64">
        <v>0.61902888171873771</v>
      </c>
      <c r="K57" s="23">
        <v>562</v>
      </c>
      <c r="L57" s="64">
        <v>4.4227591091524354E-2</v>
      </c>
      <c r="M57" s="23">
        <v>619</v>
      </c>
      <c r="N57" s="64">
        <v>4.8713307625718107E-2</v>
      </c>
      <c r="O57" s="23">
        <v>1860</v>
      </c>
      <c r="P57" s="64">
        <v>0.14637601322105925</v>
      </c>
      <c r="Q57" s="44" t="s">
        <v>187</v>
      </c>
      <c r="R57" s="35" t="s">
        <v>187</v>
      </c>
    </row>
    <row r="58" spans="1:18" ht="17.100000000000001" customHeight="1" x14ac:dyDescent="0.3">
      <c r="A58" s="63" t="s">
        <v>183</v>
      </c>
      <c r="B58" s="22" t="s">
        <v>58</v>
      </c>
      <c r="C58" s="23">
        <v>602</v>
      </c>
      <c r="D58" s="23">
        <v>528</v>
      </c>
      <c r="E58" s="64">
        <v>0.87707641196013286</v>
      </c>
      <c r="F58" s="23">
        <v>497</v>
      </c>
      <c r="G58" s="23">
        <v>473</v>
      </c>
      <c r="H58" s="64">
        <v>0.7857142857142857</v>
      </c>
      <c r="I58" s="23">
        <v>453</v>
      </c>
      <c r="J58" s="64">
        <v>0.75249169435215946</v>
      </c>
      <c r="K58" s="23">
        <v>20</v>
      </c>
      <c r="L58" s="64">
        <v>3.3222591362126248E-2</v>
      </c>
      <c r="M58" s="23">
        <v>31</v>
      </c>
      <c r="N58" s="64">
        <v>5.1495016611295678E-2</v>
      </c>
      <c r="O58" s="23">
        <v>74</v>
      </c>
      <c r="P58" s="64">
        <v>0.12292358803986711</v>
      </c>
      <c r="Q58" s="45" t="s">
        <v>187</v>
      </c>
      <c r="R58" s="31" t="s">
        <v>187</v>
      </c>
    </row>
    <row r="59" spans="1:18" ht="17.100000000000001" customHeight="1" x14ac:dyDescent="0.3">
      <c r="A59" s="63" t="s">
        <v>183</v>
      </c>
      <c r="B59" s="22" t="s">
        <v>59</v>
      </c>
      <c r="C59" s="23">
        <v>12968</v>
      </c>
      <c r="D59" s="23">
        <v>11311</v>
      </c>
      <c r="E59" s="64">
        <v>0.87222393584207281</v>
      </c>
      <c r="F59" s="23">
        <v>10315</v>
      </c>
      <c r="G59" s="23">
        <v>8731</v>
      </c>
      <c r="H59" s="64">
        <v>0.67327267119062306</v>
      </c>
      <c r="I59" s="23">
        <v>8605</v>
      </c>
      <c r="J59" s="64">
        <v>0.66355644663787783</v>
      </c>
      <c r="K59" s="23">
        <v>126</v>
      </c>
      <c r="L59" s="64">
        <v>9.7162245527452184E-3</v>
      </c>
      <c r="M59" s="23">
        <v>996</v>
      </c>
      <c r="N59" s="64">
        <v>7.6804441702652687E-2</v>
      </c>
      <c r="O59" s="23">
        <v>1657</v>
      </c>
      <c r="P59" s="64">
        <v>0.12777606415792719</v>
      </c>
      <c r="Q59" s="44" t="s">
        <v>187</v>
      </c>
      <c r="R59" s="35" t="s">
        <v>187</v>
      </c>
    </row>
    <row r="60" spans="1:18" ht="17.100000000000001" customHeight="1" x14ac:dyDescent="0.3">
      <c r="A60" s="63" t="s">
        <v>183</v>
      </c>
      <c r="B60" s="22" t="s">
        <v>60</v>
      </c>
      <c r="C60" s="23">
        <v>2745</v>
      </c>
      <c r="D60" s="23">
        <v>2497</v>
      </c>
      <c r="E60" s="64">
        <v>0.90965391621129321</v>
      </c>
      <c r="F60" s="23">
        <v>2337</v>
      </c>
      <c r="G60" s="23">
        <v>1862</v>
      </c>
      <c r="H60" s="64">
        <v>0.67832422586520946</v>
      </c>
      <c r="I60" s="23">
        <v>1829</v>
      </c>
      <c r="J60" s="64">
        <v>0.66630236794171216</v>
      </c>
      <c r="K60" s="23">
        <v>33</v>
      </c>
      <c r="L60" s="64">
        <v>1.2021857923497269E-2</v>
      </c>
      <c r="M60" s="23">
        <v>160</v>
      </c>
      <c r="N60" s="64">
        <v>5.8287795992714025E-2</v>
      </c>
      <c r="O60" s="23">
        <v>248</v>
      </c>
      <c r="P60" s="64">
        <v>9.0346083788706746E-2</v>
      </c>
      <c r="Q60" s="45" t="s">
        <v>187</v>
      </c>
      <c r="R60" s="31" t="s">
        <v>187</v>
      </c>
    </row>
    <row r="61" spans="1:18" ht="17.100000000000001" customHeight="1" x14ac:dyDescent="0.3">
      <c r="A61" s="63" t="s">
        <v>183</v>
      </c>
      <c r="B61" s="22" t="s">
        <v>61</v>
      </c>
      <c r="C61" s="23">
        <v>1747</v>
      </c>
      <c r="D61" s="23">
        <v>1527</v>
      </c>
      <c r="E61" s="64">
        <v>0.8740698340011448</v>
      </c>
      <c r="F61" s="23">
        <v>1430</v>
      </c>
      <c r="G61" s="23">
        <v>1317</v>
      </c>
      <c r="H61" s="64">
        <v>0.7538637664567831</v>
      </c>
      <c r="I61" s="23">
        <v>1311</v>
      </c>
      <c r="J61" s="64">
        <v>0.75042930738408697</v>
      </c>
      <c r="K61" s="23">
        <v>6</v>
      </c>
      <c r="L61" s="64">
        <v>3.4344590726960505E-3</v>
      </c>
      <c r="M61" s="23">
        <v>97</v>
      </c>
      <c r="N61" s="64">
        <v>5.5523755008586147E-2</v>
      </c>
      <c r="O61" s="23">
        <v>220</v>
      </c>
      <c r="P61" s="64">
        <v>0.12593016599885518</v>
      </c>
      <c r="Q61" s="44" t="s">
        <v>187</v>
      </c>
      <c r="R61" s="35" t="s">
        <v>187</v>
      </c>
    </row>
    <row r="62" spans="1:18" ht="17.100000000000001" customHeight="1" x14ac:dyDescent="0.3">
      <c r="A62" s="67" t="s">
        <v>183</v>
      </c>
      <c r="B62" s="28" t="s">
        <v>62</v>
      </c>
      <c r="C62" s="29">
        <v>702402</v>
      </c>
      <c r="D62" s="29">
        <v>628445</v>
      </c>
      <c r="E62" s="68">
        <v>0.89470844331308852</v>
      </c>
      <c r="F62" s="29">
        <v>584035</v>
      </c>
      <c r="G62" s="29">
        <v>498041</v>
      </c>
      <c r="H62" s="68">
        <v>0.70905407444739621</v>
      </c>
      <c r="I62" s="29">
        <v>480051</v>
      </c>
      <c r="J62" s="68">
        <v>0.68344196058667261</v>
      </c>
      <c r="K62" s="29">
        <v>17990</v>
      </c>
      <c r="L62" s="68">
        <v>2.561211386072363E-2</v>
      </c>
      <c r="M62" s="29">
        <v>44410</v>
      </c>
      <c r="N62" s="68">
        <v>6.3225901976361118E-2</v>
      </c>
      <c r="O62" s="29">
        <v>73957</v>
      </c>
      <c r="P62" s="68">
        <v>0.10529155668691148</v>
      </c>
      <c r="Q62" s="45" t="s">
        <v>187</v>
      </c>
      <c r="R62" s="33" t="s">
        <v>187</v>
      </c>
    </row>
    <row r="63" spans="1:18" ht="17.100000000000001" customHeight="1" x14ac:dyDescent="0.3">
      <c r="A63" s="36" t="s">
        <v>106</v>
      </c>
    </row>
  </sheetData>
  <sheetProtection sheet="1" objects="1" scenarios="1" selectLockedCells="1"/>
  <conditionalFormatting sqref="A4:Q62">
    <cfRule type="expression" dxfId="17" priority="3">
      <formula>MOD(ROW(),2)=0</formula>
    </cfRule>
  </conditionalFormatting>
  <conditionalFormatting sqref="R4:R62">
    <cfRule type="expression" dxfId="16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20.5703125" style="2" customWidth="1"/>
    <col min="4" max="4" width="21.42578125" style="2" customWidth="1"/>
    <col min="5" max="5" width="20.42578125" style="2" customWidth="1"/>
    <col min="6" max="6" width="24.7109375" style="2" bestFit="1" customWidth="1"/>
    <col min="7" max="7" width="13.7109375" style="2" bestFit="1" customWidth="1"/>
    <col min="8" max="8" width="17.7109375" style="2" bestFit="1" customWidth="1"/>
    <col min="9" max="9" width="15.7109375" style="2" bestFit="1" customWidth="1"/>
    <col min="10" max="10" width="17.7109375" style="2" bestFit="1" customWidth="1"/>
    <col min="11" max="11" width="16.7109375" style="2" bestFit="1" customWidth="1"/>
    <col min="12" max="12" width="17.7109375" style="2" bestFit="1" customWidth="1"/>
    <col min="13" max="13" width="23.7109375" style="2" bestFit="1" customWidth="1"/>
    <col min="14" max="14" width="24.7109375" style="2" bestFit="1" customWidth="1"/>
    <col min="15" max="15" width="13.7109375" style="2" bestFit="1" customWidth="1"/>
    <col min="16" max="16" width="14.7109375" style="2" bestFit="1" customWidth="1"/>
    <col min="17" max="17" width="14.42578125" style="16" customWidth="1"/>
    <col min="18" max="18" width="42.5703125" style="20" bestFit="1" customWidth="1"/>
    <col min="19" max="16384" width="11.42578125" style="2" hidden="1"/>
  </cols>
  <sheetData>
    <row r="1" spans="1:18" ht="17.100000000000001" customHeight="1" x14ac:dyDescent="0.3">
      <c r="A1" s="11" t="s">
        <v>176</v>
      </c>
    </row>
    <row r="2" spans="1:18" s="1" customFormat="1" ht="23.1" customHeight="1" x14ac:dyDescent="0.45">
      <c r="A2" s="13" t="s">
        <v>92</v>
      </c>
      <c r="Q2" s="17"/>
      <c r="R2" s="21"/>
    </row>
    <row r="3" spans="1:18" s="5" customFormat="1" ht="86.25" x14ac:dyDescent="0.2">
      <c r="A3" s="71" t="s">
        <v>0</v>
      </c>
      <c r="B3" s="65" t="s">
        <v>123</v>
      </c>
      <c r="C3" s="65" t="s">
        <v>142</v>
      </c>
      <c r="D3" s="65" t="s">
        <v>143</v>
      </c>
      <c r="E3" s="65" t="s">
        <v>144</v>
      </c>
      <c r="F3" s="65" t="s">
        <v>145</v>
      </c>
      <c r="G3" s="65" t="s">
        <v>146</v>
      </c>
      <c r="H3" s="65" t="s">
        <v>147</v>
      </c>
      <c r="I3" s="65" t="s">
        <v>148</v>
      </c>
      <c r="J3" s="65" t="s">
        <v>149</v>
      </c>
      <c r="K3" s="65" t="s">
        <v>150</v>
      </c>
      <c r="L3" s="65" t="s">
        <v>151</v>
      </c>
      <c r="M3" s="65" t="s">
        <v>152</v>
      </c>
      <c r="N3" s="65" t="s">
        <v>153</v>
      </c>
      <c r="O3" s="65" t="s">
        <v>154</v>
      </c>
      <c r="P3" s="65" t="s">
        <v>155</v>
      </c>
      <c r="Q3" s="72" t="s">
        <v>2</v>
      </c>
      <c r="R3" s="73" t="s">
        <v>3</v>
      </c>
    </row>
    <row r="4" spans="1:18" ht="17.100000000000001" customHeight="1" x14ac:dyDescent="0.3">
      <c r="A4" s="74" t="s">
        <v>183</v>
      </c>
      <c r="B4" s="22" t="s">
        <v>4</v>
      </c>
      <c r="C4" s="75">
        <v>3990</v>
      </c>
      <c r="D4" s="75">
        <v>3138</v>
      </c>
      <c r="E4" s="64">
        <v>0.78646616541353387</v>
      </c>
      <c r="F4" s="75">
        <v>2762</v>
      </c>
      <c r="G4" s="75">
        <v>2045</v>
      </c>
      <c r="H4" s="64">
        <v>0.51253132832080206</v>
      </c>
      <c r="I4" s="75">
        <v>1881</v>
      </c>
      <c r="J4" s="64">
        <v>0.47142857142857142</v>
      </c>
      <c r="K4" s="75">
        <v>164</v>
      </c>
      <c r="L4" s="64">
        <v>4.1102756892230578E-2</v>
      </c>
      <c r="M4" s="75">
        <v>376</v>
      </c>
      <c r="N4" s="64">
        <v>9.4235588972431075E-2</v>
      </c>
      <c r="O4" s="75">
        <v>852</v>
      </c>
      <c r="P4" s="64">
        <v>0.21353383458646616</v>
      </c>
      <c r="Q4" s="82" t="s">
        <v>187</v>
      </c>
      <c r="R4" s="83" t="s">
        <v>187</v>
      </c>
    </row>
    <row r="5" spans="1:18" ht="17.100000000000001" customHeight="1" x14ac:dyDescent="0.3">
      <c r="A5" s="74" t="s">
        <v>183</v>
      </c>
      <c r="B5" s="22" t="s">
        <v>5</v>
      </c>
      <c r="C5" s="70" t="s">
        <v>187</v>
      </c>
      <c r="D5" s="70" t="s">
        <v>187</v>
      </c>
      <c r="E5" s="70" t="s">
        <v>187</v>
      </c>
      <c r="F5" s="70" t="s">
        <v>187</v>
      </c>
      <c r="G5" s="70" t="s">
        <v>187</v>
      </c>
      <c r="H5" s="70" t="s">
        <v>187</v>
      </c>
      <c r="I5" s="70" t="s">
        <v>187</v>
      </c>
      <c r="J5" s="70" t="s">
        <v>187</v>
      </c>
      <c r="K5" s="70" t="s">
        <v>187</v>
      </c>
      <c r="L5" s="70" t="s">
        <v>187</v>
      </c>
      <c r="M5" s="75">
        <v>0</v>
      </c>
      <c r="N5" s="70" t="s">
        <v>187</v>
      </c>
      <c r="O5" s="70" t="s">
        <v>187</v>
      </c>
      <c r="P5" s="70" t="s">
        <v>187</v>
      </c>
      <c r="Q5" s="38">
        <v>1</v>
      </c>
      <c r="R5" s="76" t="s">
        <v>188</v>
      </c>
    </row>
    <row r="6" spans="1:18" ht="17.100000000000001" customHeight="1" x14ac:dyDescent="0.3">
      <c r="A6" s="74" t="s">
        <v>183</v>
      </c>
      <c r="B6" s="22" t="s">
        <v>6</v>
      </c>
      <c r="C6" s="75">
        <v>119</v>
      </c>
      <c r="D6" s="69" t="s">
        <v>187</v>
      </c>
      <c r="E6" s="69" t="s">
        <v>187</v>
      </c>
      <c r="F6" s="75">
        <v>106</v>
      </c>
      <c r="G6" s="75">
        <v>75</v>
      </c>
      <c r="H6" s="64">
        <v>0.63025210084033612</v>
      </c>
      <c r="I6" s="69" t="s">
        <v>187</v>
      </c>
      <c r="J6" s="69" t="s">
        <v>187</v>
      </c>
      <c r="K6" s="69" t="s">
        <v>187</v>
      </c>
      <c r="L6" s="69" t="s">
        <v>187</v>
      </c>
      <c r="M6" s="69" t="s">
        <v>187</v>
      </c>
      <c r="N6" s="69" t="s">
        <v>187</v>
      </c>
      <c r="O6" s="69" t="s">
        <v>187</v>
      </c>
      <c r="P6" s="69" t="s">
        <v>187</v>
      </c>
      <c r="Q6" s="38">
        <v>1</v>
      </c>
      <c r="R6" s="76" t="s">
        <v>188</v>
      </c>
    </row>
    <row r="7" spans="1:18" ht="17.100000000000001" customHeight="1" x14ac:dyDescent="0.3">
      <c r="A7" s="74" t="s">
        <v>183</v>
      </c>
      <c r="B7" s="22" t="s">
        <v>7</v>
      </c>
      <c r="C7" s="75">
        <v>456</v>
      </c>
      <c r="D7" s="75">
        <v>325</v>
      </c>
      <c r="E7" s="64">
        <v>0.71271929824561409</v>
      </c>
      <c r="F7" s="75">
        <v>277</v>
      </c>
      <c r="G7" s="75">
        <v>224</v>
      </c>
      <c r="H7" s="64">
        <v>0.49122807017543857</v>
      </c>
      <c r="I7" s="75">
        <v>191</v>
      </c>
      <c r="J7" s="64">
        <v>0.41885964912280704</v>
      </c>
      <c r="K7" s="75">
        <v>33</v>
      </c>
      <c r="L7" s="64">
        <v>7.2368421052631582E-2</v>
      </c>
      <c r="M7" s="75">
        <v>48</v>
      </c>
      <c r="N7" s="64">
        <v>0.10526315789473684</v>
      </c>
      <c r="O7" s="75">
        <v>131</v>
      </c>
      <c r="P7" s="64">
        <v>0.28728070175438597</v>
      </c>
      <c r="Q7" s="80" t="s">
        <v>187</v>
      </c>
      <c r="R7" s="81" t="s">
        <v>187</v>
      </c>
    </row>
    <row r="8" spans="1:18" ht="17.100000000000001" customHeight="1" x14ac:dyDescent="0.3">
      <c r="A8" s="74" t="s">
        <v>183</v>
      </c>
      <c r="B8" s="22" t="s">
        <v>8</v>
      </c>
      <c r="C8" s="75">
        <v>153</v>
      </c>
      <c r="D8" s="75">
        <v>132</v>
      </c>
      <c r="E8" s="64">
        <v>0.86274509803921573</v>
      </c>
      <c r="F8" s="75">
        <v>116</v>
      </c>
      <c r="G8" s="75">
        <v>80</v>
      </c>
      <c r="H8" s="64">
        <v>0.52287581699346408</v>
      </c>
      <c r="I8" s="75">
        <v>64</v>
      </c>
      <c r="J8" s="64">
        <v>0.41830065359477125</v>
      </c>
      <c r="K8" s="75">
        <v>16</v>
      </c>
      <c r="L8" s="64">
        <v>0.10457516339869281</v>
      </c>
      <c r="M8" s="75">
        <v>16</v>
      </c>
      <c r="N8" s="64">
        <v>0.10457516339869281</v>
      </c>
      <c r="O8" s="75">
        <v>21</v>
      </c>
      <c r="P8" s="64">
        <v>0.13725490196078433</v>
      </c>
      <c r="Q8" s="82" t="s">
        <v>187</v>
      </c>
      <c r="R8" s="83" t="s">
        <v>187</v>
      </c>
    </row>
    <row r="9" spans="1:18" ht="17.100000000000001" customHeight="1" x14ac:dyDescent="0.3">
      <c r="A9" s="74" t="s">
        <v>183</v>
      </c>
      <c r="B9" s="22" t="s">
        <v>9</v>
      </c>
      <c r="C9" s="75">
        <v>165</v>
      </c>
      <c r="D9" s="75">
        <v>135</v>
      </c>
      <c r="E9" s="64">
        <v>0.81818181818181823</v>
      </c>
      <c r="F9" s="75">
        <v>117</v>
      </c>
      <c r="G9" s="75">
        <v>78</v>
      </c>
      <c r="H9" s="64">
        <v>0.47272727272727272</v>
      </c>
      <c r="I9" s="70" t="s">
        <v>187</v>
      </c>
      <c r="J9" s="70" t="s">
        <v>187</v>
      </c>
      <c r="K9" s="70" t="s">
        <v>187</v>
      </c>
      <c r="L9" s="70" t="s">
        <v>187</v>
      </c>
      <c r="M9" s="75">
        <v>18</v>
      </c>
      <c r="N9" s="64">
        <v>0.10909090909090909</v>
      </c>
      <c r="O9" s="75">
        <v>30</v>
      </c>
      <c r="P9" s="64">
        <v>0.18181818181818182</v>
      </c>
      <c r="Q9" s="38">
        <v>1</v>
      </c>
      <c r="R9" s="76" t="s">
        <v>188</v>
      </c>
    </row>
    <row r="10" spans="1:18" ht="17.100000000000001" customHeight="1" x14ac:dyDescent="0.3">
      <c r="A10" s="74" t="s">
        <v>183</v>
      </c>
      <c r="B10" s="52" t="s">
        <v>10</v>
      </c>
      <c r="C10" s="75">
        <v>2924</v>
      </c>
      <c r="D10" s="75">
        <v>2530</v>
      </c>
      <c r="E10" s="64">
        <v>0.86525307797537621</v>
      </c>
      <c r="F10" s="75">
        <v>2285</v>
      </c>
      <c r="G10" s="75">
        <v>1463</v>
      </c>
      <c r="H10" s="64">
        <v>0.50034199726402184</v>
      </c>
      <c r="I10" s="75">
        <v>1398</v>
      </c>
      <c r="J10" s="64">
        <v>0.47811217510259918</v>
      </c>
      <c r="K10" s="75">
        <v>65</v>
      </c>
      <c r="L10" s="64">
        <v>2.2229822161422708E-2</v>
      </c>
      <c r="M10" s="75">
        <v>245</v>
      </c>
      <c r="N10" s="64">
        <v>8.3789329685362512E-2</v>
      </c>
      <c r="O10" s="75">
        <v>394</v>
      </c>
      <c r="P10" s="64">
        <v>0.13474692202462379</v>
      </c>
      <c r="Q10" s="82" t="s">
        <v>187</v>
      </c>
      <c r="R10" s="83" t="s">
        <v>187</v>
      </c>
    </row>
    <row r="11" spans="1:18" ht="17.100000000000001" customHeight="1" x14ac:dyDescent="0.3">
      <c r="A11" s="74" t="s">
        <v>183</v>
      </c>
      <c r="B11" s="22" t="s">
        <v>11</v>
      </c>
      <c r="C11" s="75">
        <v>119</v>
      </c>
      <c r="D11" s="75">
        <v>104</v>
      </c>
      <c r="E11" s="64">
        <v>0.87394957983193278</v>
      </c>
      <c r="F11" s="75">
        <v>89</v>
      </c>
      <c r="G11" s="75">
        <v>66</v>
      </c>
      <c r="H11" s="64">
        <v>0.55462184873949583</v>
      </c>
      <c r="I11" s="75">
        <v>52</v>
      </c>
      <c r="J11" s="64">
        <v>0.43697478991596639</v>
      </c>
      <c r="K11" s="75">
        <v>14</v>
      </c>
      <c r="L11" s="64">
        <v>0.11764705882352941</v>
      </c>
      <c r="M11" s="75">
        <v>15</v>
      </c>
      <c r="N11" s="64">
        <v>0.12605042016806722</v>
      </c>
      <c r="O11" s="75">
        <v>15</v>
      </c>
      <c r="P11" s="64">
        <v>0.12605042016806722</v>
      </c>
      <c r="Q11" s="80" t="s">
        <v>187</v>
      </c>
      <c r="R11" s="81" t="s">
        <v>187</v>
      </c>
    </row>
    <row r="12" spans="1:18" ht="17.100000000000001" customHeight="1" x14ac:dyDescent="0.3">
      <c r="A12" s="74" t="s">
        <v>183</v>
      </c>
      <c r="B12" s="22" t="s">
        <v>12</v>
      </c>
      <c r="C12" s="75">
        <v>275</v>
      </c>
      <c r="D12" s="75">
        <v>225</v>
      </c>
      <c r="E12" s="64">
        <v>0.81818181818181823</v>
      </c>
      <c r="F12" s="75">
        <v>199</v>
      </c>
      <c r="G12" s="75">
        <v>140</v>
      </c>
      <c r="H12" s="64">
        <v>0.50909090909090904</v>
      </c>
      <c r="I12" s="75">
        <v>98</v>
      </c>
      <c r="J12" s="64">
        <v>0.35636363636363638</v>
      </c>
      <c r="K12" s="75">
        <v>42</v>
      </c>
      <c r="L12" s="64">
        <v>0.15272727272727274</v>
      </c>
      <c r="M12" s="75">
        <v>26</v>
      </c>
      <c r="N12" s="64">
        <v>9.4545454545454544E-2</v>
      </c>
      <c r="O12" s="75">
        <v>50</v>
      </c>
      <c r="P12" s="64">
        <v>0.18181818181818182</v>
      </c>
      <c r="Q12" s="82" t="s">
        <v>187</v>
      </c>
      <c r="R12" s="83" t="s">
        <v>187</v>
      </c>
    </row>
    <row r="13" spans="1:18" ht="17.100000000000001" customHeight="1" x14ac:dyDescent="0.3">
      <c r="A13" s="74" t="s">
        <v>183</v>
      </c>
      <c r="B13" s="22" t="s">
        <v>13</v>
      </c>
      <c r="C13" s="75">
        <v>3448</v>
      </c>
      <c r="D13" s="75">
        <v>2689</v>
      </c>
      <c r="E13" s="64">
        <v>0.77987238979118334</v>
      </c>
      <c r="F13" s="75">
        <v>2256</v>
      </c>
      <c r="G13" s="75">
        <v>1461</v>
      </c>
      <c r="H13" s="64">
        <v>0.42372389791183296</v>
      </c>
      <c r="I13" s="75">
        <v>1423</v>
      </c>
      <c r="J13" s="64">
        <v>0.41270301624129929</v>
      </c>
      <c r="K13" s="75">
        <v>38</v>
      </c>
      <c r="L13" s="64">
        <v>1.1020881670533642E-2</v>
      </c>
      <c r="M13" s="75">
        <v>433</v>
      </c>
      <c r="N13" s="64">
        <v>0.12558004640371229</v>
      </c>
      <c r="O13" s="75">
        <v>759</v>
      </c>
      <c r="P13" s="64">
        <v>0.22012761020881672</v>
      </c>
      <c r="Q13" s="80" t="s">
        <v>187</v>
      </c>
      <c r="R13" s="81" t="s">
        <v>187</v>
      </c>
    </row>
    <row r="14" spans="1:18" ht="17.100000000000001" customHeight="1" x14ac:dyDescent="0.3">
      <c r="A14" s="74" t="s">
        <v>183</v>
      </c>
      <c r="B14" s="22" t="s">
        <v>14</v>
      </c>
      <c r="C14" s="75">
        <v>141</v>
      </c>
      <c r="D14" s="75">
        <v>111</v>
      </c>
      <c r="E14" s="64">
        <v>0.78723404255319152</v>
      </c>
      <c r="F14" s="75">
        <v>91</v>
      </c>
      <c r="G14" s="75">
        <v>53</v>
      </c>
      <c r="H14" s="64">
        <v>0.37588652482269502</v>
      </c>
      <c r="I14" s="69" t="s">
        <v>187</v>
      </c>
      <c r="J14" s="69" t="s">
        <v>187</v>
      </c>
      <c r="K14" s="69" t="s">
        <v>187</v>
      </c>
      <c r="L14" s="69" t="s">
        <v>187</v>
      </c>
      <c r="M14" s="75">
        <v>20</v>
      </c>
      <c r="N14" s="64">
        <v>0.14184397163120568</v>
      </c>
      <c r="O14" s="75">
        <v>30</v>
      </c>
      <c r="P14" s="64">
        <v>0.21276595744680851</v>
      </c>
      <c r="Q14" s="38">
        <v>1</v>
      </c>
      <c r="R14" s="76" t="s">
        <v>188</v>
      </c>
    </row>
    <row r="15" spans="1:18" ht="17.100000000000001" customHeight="1" x14ac:dyDescent="0.3">
      <c r="A15" s="74" t="s">
        <v>183</v>
      </c>
      <c r="B15" s="22" t="s">
        <v>15</v>
      </c>
      <c r="C15" s="75">
        <v>417</v>
      </c>
      <c r="D15" s="75">
        <v>324</v>
      </c>
      <c r="E15" s="64">
        <v>0.7769784172661871</v>
      </c>
      <c r="F15" s="75">
        <v>264</v>
      </c>
      <c r="G15" s="75">
        <v>193</v>
      </c>
      <c r="H15" s="64">
        <v>0.46282973621103118</v>
      </c>
      <c r="I15" s="75">
        <v>159</v>
      </c>
      <c r="J15" s="64">
        <v>0.38129496402877699</v>
      </c>
      <c r="K15" s="75">
        <v>34</v>
      </c>
      <c r="L15" s="64">
        <v>8.1534772182254203E-2</v>
      </c>
      <c r="M15" s="75">
        <v>60</v>
      </c>
      <c r="N15" s="64">
        <v>0.14388489208633093</v>
      </c>
      <c r="O15" s="75">
        <v>93</v>
      </c>
      <c r="P15" s="64">
        <v>0.22302158273381295</v>
      </c>
      <c r="Q15" s="80" t="s">
        <v>187</v>
      </c>
      <c r="R15" s="81" t="s">
        <v>187</v>
      </c>
    </row>
    <row r="16" spans="1:18" ht="17.100000000000001" customHeight="1" x14ac:dyDescent="0.3">
      <c r="A16" s="74" t="s">
        <v>183</v>
      </c>
      <c r="B16" s="22" t="s">
        <v>16</v>
      </c>
      <c r="C16" s="75">
        <v>1230</v>
      </c>
      <c r="D16" s="75">
        <v>1172</v>
      </c>
      <c r="E16" s="64">
        <v>0.95284552845528458</v>
      </c>
      <c r="F16" s="75">
        <v>1076</v>
      </c>
      <c r="G16" s="75">
        <v>681</v>
      </c>
      <c r="H16" s="64">
        <v>0.5536585365853659</v>
      </c>
      <c r="I16" s="75">
        <v>652</v>
      </c>
      <c r="J16" s="64">
        <v>0.53008130081300808</v>
      </c>
      <c r="K16" s="75">
        <v>29</v>
      </c>
      <c r="L16" s="64">
        <v>2.3577235772357725E-2</v>
      </c>
      <c r="M16" s="75">
        <v>96</v>
      </c>
      <c r="N16" s="64">
        <v>7.8048780487804878E-2</v>
      </c>
      <c r="O16" s="75">
        <v>58</v>
      </c>
      <c r="P16" s="64">
        <v>4.715447154471545E-2</v>
      </c>
      <c r="Q16" s="82" t="s">
        <v>187</v>
      </c>
      <c r="R16" s="83" t="s">
        <v>187</v>
      </c>
    </row>
    <row r="17" spans="1:18" ht="17.100000000000001" customHeight="1" x14ac:dyDescent="0.3">
      <c r="A17" s="74" t="s">
        <v>183</v>
      </c>
      <c r="B17" s="22" t="s">
        <v>17</v>
      </c>
      <c r="C17" s="75">
        <v>85</v>
      </c>
      <c r="D17" s="75">
        <v>79</v>
      </c>
      <c r="E17" s="64">
        <v>0.92941176470588238</v>
      </c>
      <c r="F17" s="75">
        <v>69</v>
      </c>
      <c r="G17" s="75">
        <v>39</v>
      </c>
      <c r="H17" s="64">
        <v>0.45882352941176469</v>
      </c>
      <c r="I17" s="70" t="s">
        <v>187</v>
      </c>
      <c r="J17" s="70" t="s">
        <v>187</v>
      </c>
      <c r="K17" s="70" t="s">
        <v>187</v>
      </c>
      <c r="L17" s="70" t="s">
        <v>187</v>
      </c>
      <c r="M17" s="75">
        <v>10</v>
      </c>
      <c r="N17" s="64">
        <v>0.11764705882352941</v>
      </c>
      <c r="O17" s="75">
        <v>6</v>
      </c>
      <c r="P17" s="64">
        <v>7.0588235294117646E-2</v>
      </c>
      <c r="Q17" s="38">
        <v>1</v>
      </c>
      <c r="R17" s="76" t="s">
        <v>188</v>
      </c>
    </row>
    <row r="18" spans="1:18" ht="17.100000000000001" customHeight="1" x14ac:dyDescent="0.3">
      <c r="A18" s="74" t="s">
        <v>183</v>
      </c>
      <c r="B18" s="22" t="s">
        <v>18</v>
      </c>
      <c r="C18" s="75">
        <v>3107</v>
      </c>
      <c r="D18" s="75">
        <v>2911</v>
      </c>
      <c r="E18" s="64">
        <v>0.9369166398455101</v>
      </c>
      <c r="F18" s="75">
        <v>2627</v>
      </c>
      <c r="G18" s="75">
        <v>1820</v>
      </c>
      <c r="H18" s="64">
        <v>0.58577405857740583</v>
      </c>
      <c r="I18" s="75">
        <v>1761</v>
      </c>
      <c r="J18" s="64">
        <v>0.56678467975539104</v>
      </c>
      <c r="K18" s="75">
        <v>59</v>
      </c>
      <c r="L18" s="64">
        <v>1.8989378822014805E-2</v>
      </c>
      <c r="M18" s="75">
        <v>284</v>
      </c>
      <c r="N18" s="64">
        <v>9.1406501448342448E-2</v>
      </c>
      <c r="O18" s="75">
        <v>196</v>
      </c>
      <c r="P18" s="64">
        <v>6.3083360154489856E-2</v>
      </c>
      <c r="Q18" s="82" t="s">
        <v>187</v>
      </c>
      <c r="R18" s="83" t="s">
        <v>187</v>
      </c>
    </row>
    <row r="19" spans="1:18" ht="17.100000000000001" customHeight="1" x14ac:dyDescent="0.3">
      <c r="A19" s="74" t="s">
        <v>183</v>
      </c>
      <c r="B19" s="22" t="s">
        <v>19</v>
      </c>
      <c r="C19" s="75">
        <v>448</v>
      </c>
      <c r="D19" s="75">
        <v>382</v>
      </c>
      <c r="E19" s="64">
        <v>0.8526785714285714</v>
      </c>
      <c r="F19" s="75">
        <v>349</v>
      </c>
      <c r="G19" s="75">
        <v>275</v>
      </c>
      <c r="H19" s="64">
        <v>0.6138392857142857</v>
      </c>
      <c r="I19" s="70" t="s">
        <v>187</v>
      </c>
      <c r="J19" s="70" t="s">
        <v>187</v>
      </c>
      <c r="K19" s="70" t="s">
        <v>187</v>
      </c>
      <c r="L19" s="70" t="s">
        <v>187</v>
      </c>
      <c r="M19" s="75">
        <v>33</v>
      </c>
      <c r="N19" s="64">
        <v>7.3660714285714288E-2</v>
      </c>
      <c r="O19" s="75">
        <v>66</v>
      </c>
      <c r="P19" s="64">
        <v>0.14732142857142858</v>
      </c>
      <c r="Q19" s="38">
        <v>1</v>
      </c>
      <c r="R19" s="76" t="s">
        <v>188</v>
      </c>
    </row>
    <row r="20" spans="1:18" ht="17.100000000000001" customHeight="1" x14ac:dyDescent="0.3">
      <c r="A20" s="74" t="s">
        <v>183</v>
      </c>
      <c r="B20" s="22" t="s">
        <v>20</v>
      </c>
      <c r="C20" s="75">
        <v>473</v>
      </c>
      <c r="D20" s="75">
        <v>421</v>
      </c>
      <c r="E20" s="64">
        <v>0.89006342494714585</v>
      </c>
      <c r="F20" s="75">
        <v>386</v>
      </c>
      <c r="G20" s="75">
        <v>299</v>
      </c>
      <c r="H20" s="64">
        <v>0.63213530655391126</v>
      </c>
      <c r="I20" s="75">
        <v>153</v>
      </c>
      <c r="J20" s="64">
        <v>0.32346723044397463</v>
      </c>
      <c r="K20" s="75">
        <v>146</v>
      </c>
      <c r="L20" s="64">
        <v>0.30866807610993657</v>
      </c>
      <c r="M20" s="75">
        <v>35</v>
      </c>
      <c r="N20" s="64">
        <v>7.399577167019028E-2</v>
      </c>
      <c r="O20" s="75">
        <v>52</v>
      </c>
      <c r="P20" s="64">
        <v>0.10993657505285412</v>
      </c>
      <c r="Q20" s="82" t="s">
        <v>187</v>
      </c>
      <c r="R20" s="83" t="s">
        <v>187</v>
      </c>
    </row>
    <row r="21" spans="1:18" ht="17.100000000000001" customHeight="1" x14ac:dyDescent="0.3">
      <c r="A21" s="74" t="s">
        <v>183</v>
      </c>
      <c r="B21" s="22" t="s">
        <v>21</v>
      </c>
      <c r="C21" s="75">
        <v>75</v>
      </c>
      <c r="D21" s="75">
        <v>44</v>
      </c>
      <c r="E21" s="64">
        <v>0.58666666666666667</v>
      </c>
      <c r="F21" s="75">
        <v>34</v>
      </c>
      <c r="G21" s="75">
        <v>29</v>
      </c>
      <c r="H21" s="64">
        <v>0.38666666666666666</v>
      </c>
      <c r="I21" s="70" t="s">
        <v>187</v>
      </c>
      <c r="J21" s="70" t="s">
        <v>187</v>
      </c>
      <c r="K21" s="70" t="s">
        <v>187</v>
      </c>
      <c r="L21" s="70" t="s">
        <v>187</v>
      </c>
      <c r="M21" s="75">
        <v>10</v>
      </c>
      <c r="N21" s="64">
        <v>0.13333333333333333</v>
      </c>
      <c r="O21" s="75">
        <v>31</v>
      </c>
      <c r="P21" s="64">
        <v>0.41333333333333333</v>
      </c>
      <c r="Q21" s="38">
        <v>1</v>
      </c>
      <c r="R21" s="76" t="s">
        <v>188</v>
      </c>
    </row>
    <row r="22" spans="1:18" ht="17.100000000000001" customHeight="1" x14ac:dyDescent="0.3">
      <c r="A22" s="74" t="s">
        <v>183</v>
      </c>
      <c r="B22" s="22" t="s">
        <v>22</v>
      </c>
      <c r="C22" s="75">
        <v>45051</v>
      </c>
      <c r="D22" s="75">
        <v>39498</v>
      </c>
      <c r="E22" s="64">
        <v>0.87673969501231941</v>
      </c>
      <c r="F22" s="75">
        <v>35546</v>
      </c>
      <c r="G22" s="75">
        <v>25403</v>
      </c>
      <c r="H22" s="64">
        <v>0.56387205611418167</v>
      </c>
      <c r="I22" s="75">
        <v>25118</v>
      </c>
      <c r="J22" s="64">
        <v>0.55754589243302033</v>
      </c>
      <c r="K22" s="75">
        <v>285</v>
      </c>
      <c r="L22" s="64">
        <v>6.3261636811613505E-3</v>
      </c>
      <c r="M22" s="75">
        <v>3952</v>
      </c>
      <c r="N22" s="64">
        <v>8.7722803045437392E-2</v>
      </c>
      <c r="O22" s="75">
        <v>5553</v>
      </c>
      <c r="P22" s="64">
        <v>0.12326030498768063</v>
      </c>
      <c r="Q22" s="82" t="s">
        <v>187</v>
      </c>
      <c r="R22" s="83" t="s">
        <v>187</v>
      </c>
    </row>
    <row r="23" spans="1:18" ht="17.100000000000001" customHeight="1" x14ac:dyDescent="0.3">
      <c r="A23" s="74" t="s">
        <v>183</v>
      </c>
      <c r="B23" s="22" t="s">
        <v>23</v>
      </c>
      <c r="C23" s="75">
        <v>487</v>
      </c>
      <c r="D23" s="75">
        <v>423</v>
      </c>
      <c r="E23" s="64">
        <v>0.86858316221765919</v>
      </c>
      <c r="F23" s="75">
        <v>365</v>
      </c>
      <c r="G23" s="75">
        <v>255</v>
      </c>
      <c r="H23" s="64">
        <v>0.52361396303901442</v>
      </c>
      <c r="I23" s="75">
        <v>255</v>
      </c>
      <c r="J23" s="64">
        <v>0.52361396303901442</v>
      </c>
      <c r="K23" s="75">
        <v>0</v>
      </c>
      <c r="L23" s="64">
        <v>0</v>
      </c>
      <c r="M23" s="75">
        <v>58</v>
      </c>
      <c r="N23" s="64">
        <v>0.11909650924024641</v>
      </c>
      <c r="O23" s="75">
        <v>64</v>
      </c>
      <c r="P23" s="64">
        <v>0.13141683778234087</v>
      </c>
      <c r="Q23" s="80" t="s">
        <v>187</v>
      </c>
      <c r="R23" s="81" t="s">
        <v>187</v>
      </c>
    </row>
    <row r="24" spans="1:18" ht="17.100000000000001" customHeight="1" x14ac:dyDescent="0.3">
      <c r="A24" s="74" t="s">
        <v>183</v>
      </c>
      <c r="B24" s="22" t="s">
        <v>24</v>
      </c>
      <c r="C24" s="75">
        <v>626</v>
      </c>
      <c r="D24" s="75">
        <v>536</v>
      </c>
      <c r="E24" s="64">
        <v>0.85623003194888181</v>
      </c>
      <c r="F24" s="75">
        <v>464</v>
      </c>
      <c r="G24" s="75">
        <v>278</v>
      </c>
      <c r="H24" s="64">
        <v>0.44408945686900958</v>
      </c>
      <c r="I24" s="75">
        <v>269</v>
      </c>
      <c r="J24" s="64">
        <v>0.42971246006389774</v>
      </c>
      <c r="K24" s="75">
        <v>9</v>
      </c>
      <c r="L24" s="64">
        <v>1.437699680511182E-2</v>
      </c>
      <c r="M24" s="75">
        <v>72</v>
      </c>
      <c r="N24" s="64">
        <v>0.11501597444089456</v>
      </c>
      <c r="O24" s="75">
        <v>90</v>
      </c>
      <c r="P24" s="64">
        <v>0.14376996805111822</v>
      </c>
      <c r="Q24" s="82" t="s">
        <v>187</v>
      </c>
      <c r="R24" s="83" t="s">
        <v>187</v>
      </c>
    </row>
    <row r="25" spans="1:18" ht="17.100000000000001" customHeight="1" x14ac:dyDescent="0.3">
      <c r="A25" s="74" t="s">
        <v>183</v>
      </c>
      <c r="B25" s="22" t="s">
        <v>25</v>
      </c>
      <c r="C25" s="75">
        <v>89</v>
      </c>
      <c r="D25" s="75">
        <v>66</v>
      </c>
      <c r="E25" s="64">
        <v>0.7415730337078652</v>
      </c>
      <c r="F25" s="75">
        <v>50</v>
      </c>
      <c r="G25" s="75">
        <v>47</v>
      </c>
      <c r="H25" s="64">
        <v>0.5280898876404494</v>
      </c>
      <c r="I25" s="75">
        <v>47</v>
      </c>
      <c r="J25" s="64">
        <v>0.5280898876404494</v>
      </c>
      <c r="K25" s="75">
        <v>0</v>
      </c>
      <c r="L25" s="64">
        <v>0</v>
      </c>
      <c r="M25" s="75">
        <v>16</v>
      </c>
      <c r="N25" s="64">
        <v>0.1797752808988764</v>
      </c>
      <c r="O25" s="75">
        <v>23</v>
      </c>
      <c r="P25" s="64">
        <v>0.25842696629213485</v>
      </c>
      <c r="Q25" s="80" t="s">
        <v>187</v>
      </c>
      <c r="R25" s="81" t="s">
        <v>187</v>
      </c>
    </row>
    <row r="26" spans="1:18" ht="17.100000000000001" customHeight="1" x14ac:dyDescent="0.3">
      <c r="A26" s="74" t="s">
        <v>183</v>
      </c>
      <c r="B26" s="22" t="s">
        <v>26</v>
      </c>
      <c r="C26" s="75">
        <v>403</v>
      </c>
      <c r="D26" s="75">
        <v>305</v>
      </c>
      <c r="E26" s="64">
        <v>0.75682382133995041</v>
      </c>
      <c r="F26" s="75">
        <v>249</v>
      </c>
      <c r="G26" s="75">
        <v>190</v>
      </c>
      <c r="H26" s="64">
        <v>0.47146401985111663</v>
      </c>
      <c r="I26" s="75">
        <v>173</v>
      </c>
      <c r="J26" s="64">
        <v>0.4292803970223325</v>
      </c>
      <c r="K26" s="75">
        <v>17</v>
      </c>
      <c r="L26" s="64">
        <v>4.2183622828784122E-2</v>
      </c>
      <c r="M26" s="75">
        <v>56</v>
      </c>
      <c r="N26" s="64">
        <v>0.13895781637717122</v>
      </c>
      <c r="O26" s="75">
        <v>98</v>
      </c>
      <c r="P26" s="64">
        <v>0.24317617866004962</v>
      </c>
      <c r="Q26" s="82" t="s">
        <v>187</v>
      </c>
      <c r="R26" s="83" t="s">
        <v>187</v>
      </c>
    </row>
    <row r="27" spans="1:18" ht="17.100000000000001" customHeight="1" x14ac:dyDescent="0.3">
      <c r="A27" s="74" t="s">
        <v>183</v>
      </c>
      <c r="B27" s="22" t="s">
        <v>27</v>
      </c>
      <c r="C27" s="75">
        <v>1019</v>
      </c>
      <c r="D27" s="75">
        <v>699</v>
      </c>
      <c r="E27" s="64">
        <v>0.68596663395485769</v>
      </c>
      <c r="F27" s="75">
        <v>621</v>
      </c>
      <c r="G27" s="75">
        <v>487</v>
      </c>
      <c r="H27" s="64">
        <v>0.47791952894995093</v>
      </c>
      <c r="I27" s="75">
        <v>464</v>
      </c>
      <c r="J27" s="64">
        <v>0.45534838076545631</v>
      </c>
      <c r="K27" s="75">
        <v>23</v>
      </c>
      <c r="L27" s="64">
        <v>2.2571148184494603E-2</v>
      </c>
      <c r="M27" s="75">
        <v>78</v>
      </c>
      <c r="N27" s="64">
        <v>7.6545632973503433E-2</v>
      </c>
      <c r="O27" s="75">
        <v>320</v>
      </c>
      <c r="P27" s="64">
        <v>0.31403336604514231</v>
      </c>
      <c r="Q27" s="80" t="s">
        <v>187</v>
      </c>
      <c r="R27" s="81" t="s">
        <v>187</v>
      </c>
    </row>
    <row r="28" spans="1:18" ht="17.100000000000001" customHeight="1" x14ac:dyDescent="0.3">
      <c r="A28" s="74" t="s">
        <v>183</v>
      </c>
      <c r="B28" s="22" t="s">
        <v>28</v>
      </c>
      <c r="C28" s="75">
        <v>70</v>
      </c>
      <c r="D28" s="69" t="s">
        <v>187</v>
      </c>
      <c r="E28" s="69" t="s">
        <v>187</v>
      </c>
      <c r="F28" s="75">
        <v>63</v>
      </c>
      <c r="G28" s="75">
        <v>46</v>
      </c>
      <c r="H28" s="64">
        <v>0.65714285714285714</v>
      </c>
      <c r="I28" s="75">
        <v>34</v>
      </c>
      <c r="J28" s="64">
        <v>0.48571428571428571</v>
      </c>
      <c r="K28" s="75">
        <v>12</v>
      </c>
      <c r="L28" s="64">
        <v>0.17142857142857143</v>
      </c>
      <c r="M28" s="69" t="s">
        <v>187</v>
      </c>
      <c r="N28" s="69" t="s">
        <v>187</v>
      </c>
      <c r="O28" s="69" t="s">
        <v>187</v>
      </c>
      <c r="P28" s="69" t="s">
        <v>187</v>
      </c>
      <c r="Q28" s="38">
        <v>1</v>
      </c>
      <c r="R28" s="76" t="s">
        <v>188</v>
      </c>
    </row>
    <row r="29" spans="1:18" ht="17.100000000000001" customHeight="1" x14ac:dyDescent="0.3">
      <c r="A29" s="74" t="s">
        <v>183</v>
      </c>
      <c r="B29" s="22" t="s">
        <v>29</v>
      </c>
      <c r="C29" s="75">
        <v>25</v>
      </c>
      <c r="D29" s="70" t="s">
        <v>187</v>
      </c>
      <c r="E29" s="70" t="s">
        <v>187</v>
      </c>
      <c r="F29" s="75">
        <v>18</v>
      </c>
      <c r="G29" s="75">
        <v>11</v>
      </c>
      <c r="H29" s="64">
        <v>0.44</v>
      </c>
      <c r="I29" s="75">
        <v>11</v>
      </c>
      <c r="J29" s="64">
        <v>0.44</v>
      </c>
      <c r="K29" s="75">
        <v>0</v>
      </c>
      <c r="L29" s="64">
        <v>0</v>
      </c>
      <c r="M29" s="70" t="s">
        <v>187</v>
      </c>
      <c r="N29" s="70" t="s">
        <v>187</v>
      </c>
      <c r="O29" s="70" t="s">
        <v>187</v>
      </c>
      <c r="P29" s="70" t="s">
        <v>187</v>
      </c>
      <c r="Q29" s="38">
        <v>1</v>
      </c>
      <c r="R29" s="76" t="s">
        <v>188</v>
      </c>
    </row>
    <row r="30" spans="1:18" ht="17.100000000000001" customHeight="1" x14ac:dyDescent="0.3">
      <c r="A30" s="74" t="s">
        <v>183</v>
      </c>
      <c r="B30" s="22" t="s">
        <v>30</v>
      </c>
      <c r="C30" s="75">
        <v>1982</v>
      </c>
      <c r="D30" s="75">
        <v>1351</v>
      </c>
      <c r="E30" s="64">
        <v>0.68163471241170537</v>
      </c>
      <c r="F30" s="75">
        <v>1059</v>
      </c>
      <c r="G30" s="75">
        <v>781</v>
      </c>
      <c r="H30" s="64">
        <v>0.39404641775983856</v>
      </c>
      <c r="I30" s="75">
        <v>720</v>
      </c>
      <c r="J30" s="64">
        <v>0.36326942482341068</v>
      </c>
      <c r="K30" s="75">
        <v>61</v>
      </c>
      <c r="L30" s="64">
        <v>3.0776992936427851E-2</v>
      </c>
      <c r="M30" s="75">
        <v>292</v>
      </c>
      <c r="N30" s="64">
        <v>0.14732593340060546</v>
      </c>
      <c r="O30" s="75">
        <v>631</v>
      </c>
      <c r="P30" s="64">
        <v>0.31836528758829463</v>
      </c>
      <c r="Q30" s="82" t="s">
        <v>187</v>
      </c>
      <c r="R30" s="83" t="s">
        <v>187</v>
      </c>
    </row>
    <row r="31" spans="1:18" ht="17.100000000000001" customHeight="1" x14ac:dyDescent="0.3">
      <c r="A31" s="74" t="s">
        <v>183</v>
      </c>
      <c r="B31" s="22" t="s">
        <v>31</v>
      </c>
      <c r="C31" s="75">
        <v>434</v>
      </c>
      <c r="D31" s="75">
        <v>370</v>
      </c>
      <c r="E31" s="64">
        <v>0.85253456221198154</v>
      </c>
      <c r="F31" s="75">
        <v>336</v>
      </c>
      <c r="G31" s="75">
        <v>185</v>
      </c>
      <c r="H31" s="64">
        <v>0.42626728110599077</v>
      </c>
      <c r="I31" s="75">
        <v>172</v>
      </c>
      <c r="J31" s="64">
        <v>0.39631336405529954</v>
      </c>
      <c r="K31" s="75">
        <v>13</v>
      </c>
      <c r="L31" s="64">
        <v>2.9953917050691243E-2</v>
      </c>
      <c r="M31" s="75">
        <v>34</v>
      </c>
      <c r="N31" s="64">
        <v>7.8341013824884786E-2</v>
      </c>
      <c r="O31" s="75">
        <v>64</v>
      </c>
      <c r="P31" s="64">
        <v>0.14746543778801843</v>
      </c>
      <c r="Q31" s="80" t="s">
        <v>187</v>
      </c>
      <c r="R31" s="81" t="s">
        <v>187</v>
      </c>
    </row>
    <row r="32" spans="1:18" ht="17.100000000000001" customHeight="1" x14ac:dyDescent="0.3">
      <c r="A32" s="74" t="s">
        <v>183</v>
      </c>
      <c r="B32" s="22" t="s">
        <v>32</v>
      </c>
      <c r="C32" s="75">
        <v>222</v>
      </c>
      <c r="D32" s="75">
        <v>208</v>
      </c>
      <c r="E32" s="64">
        <v>0.93693693693693691</v>
      </c>
      <c r="F32" s="75">
        <v>194</v>
      </c>
      <c r="G32" s="75">
        <v>116</v>
      </c>
      <c r="H32" s="64">
        <v>0.52252252252252251</v>
      </c>
      <c r="I32" s="69" t="s">
        <v>187</v>
      </c>
      <c r="J32" s="69" t="s">
        <v>187</v>
      </c>
      <c r="K32" s="69" t="s">
        <v>187</v>
      </c>
      <c r="L32" s="69" t="s">
        <v>187</v>
      </c>
      <c r="M32" s="75">
        <v>14</v>
      </c>
      <c r="N32" s="64">
        <v>6.3063063063063057E-2</v>
      </c>
      <c r="O32" s="75">
        <v>14</v>
      </c>
      <c r="P32" s="64">
        <v>6.3063063063063057E-2</v>
      </c>
      <c r="Q32" s="38">
        <v>1</v>
      </c>
      <c r="R32" s="76" t="s">
        <v>188</v>
      </c>
    </row>
    <row r="33" spans="1:18" ht="17.100000000000001" customHeight="1" x14ac:dyDescent="0.3">
      <c r="A33" s="74" t="s">
        <v>183</v>
      </c>
      <c r="B33" s="22" t="s">
        <v>33</v>
      </c>
      <c r="C33" s="75">
        <v>11173</v>
      </c>
      <c r="D33" s="75">
        <v>10358</v>
      </c>
      <c r="E33" s="64">
        <v>0.92705629642889109</v>
      </c>
      <c r="F33" s="75">
        <v>9815</v>
      </c>
      <c r="G33" s="75">
        <v>6425</v>
      </c>
      <c r="H33" s="64">
        <v>0.57504698827530654</v>
      </c>
      <c r="I33" s="75">
        <v>5628</v>
      </c>
      <c r="J33" s="64">
        <v>0.5037143112861362</v>
      </c>
      <c r="K33" s="75">
        <v>797</v>
      </c>
      <c r="L33" s="64">
        <v>7.1332676989170327E-2</v>
      </c>
      <c r="M33" s="75">
        <v>543</v>
      </c>
      <c r="N33" s="64">
        <v>4.8599301888481161E-2</v>
      </c>
      <c r="O33" s="75">
        <v>815</v>
      </c>
      <c r="P33" s="64">
        <v>7.2943703571108923E-2</v>
      </c>
      <c r="Q33" s="80" t="s">
        <v>187</v>
      </c>
      <c r="R33" s="81" t="s">
        <v>187</v>
      </c>
    </row>
    <row r="34" spans="1:18" ht="17.100000000000001" customHeight="1" x14ac:dyDescent="0.3">
      <c r="A34" s="74" t="s">
        <v>183</v>
      </c>
      <c r="B34" s="22" t="s">
        <v>34</v>
      </c>
      <c r="C34" s="75">
        <v>801</v>
      </c>
      <c r="D34" s="75">
        <v>731</v>
      </c>
      <c r="E34" s="64">
        <v>0.91260923845193509</v>
      </c>
      <c r="F34" s="75">
        <v>685</v>
      </c>
      <c r="G34" s="75">
        <v>433</v>
      </c>
      <c r="H34" s="64">
        <v>0.54057428214731584</v>
      </c>
      <c r="I34" s="75">
        <v>403</v>
      </c>
      <c r="J34" s="64">
        <v>0.50312109862671661</v>
      </c>
      <c r="K34" s="75">
        <v>30</v>
      </c>
      <c r="L34" s="64">
        <v>3.7453183520599252E-2</v>
      </c>
      <c r="M34" s="75">
        <v>46</v>
      </c>
      <c r="N34" s="64">
        <v>5.742821473158552E-2</v>
      </c>
      <c r="O34" s="75">
        <v>70</v>
      </c>
      <c r="P34" s="64">
        <v>8.7390761548064924E-2</v>
      </c>
      <c r="Q34" s="82" t="s">
        <v>187</v>
      </c>
      <c r="R34" s="83" t="s">
        <v>187</v>
      </c>
    </row>
    <row r="35" spans="1:18" ht="17.100000000000001" customHeight="1" x14ac:dyDescent="0.3">
      <c r="A35" s="74" t="s">
        <v>183</v>
      </c>
      <c r="B35" s="22" t="s">
        <v>35</v>
      </c>
      <c r="C35" s="75">
        <v>57</v>
      </c>
      <c r="D35" s="75">
        <v>39</v>
      </c>
      <c r="E35" s="64">
        <v>0.68421052631578949</v>
      </c>
      <c r="F35" s="75">
        <v>34</v>
      </c>
      <c r="G35" s="75">
        <v>27</v>
      </c>
      <c r="H35" s="64">
        <v>0.47368421052631576</v>
      </c>
      <c r="I35" s="75">
        <v>27</v>
      </c>
      <c r="J35" s="64">
        <v>0.47368421052631576</v>
      </c>
      <c r="K35" s="75">
        <v>0</v>
      </c>
      <c r="L35" s="64">
        <v>0</v>
      </c>
      <c r="M35" s="75">
        <v>5</v>
      </c>
      <c r="N35" s="64">
        <v>8.771929824561403E-2</v>
      </c>
      <c r="O35" s="75">
        <v>18</v>
      </c>
      <c r="P35" s="64">
        <v>0.31578947368421051</v>
      </c>
      <c r="Q35" s="80" t="s">
        <v>187</v>
      </c>
      <c r="R35" s="81" t="s">
        <v>187</v>
      </c>
    </row>
    <row r="36" spans="1:18" ht="17.100000000000001" customHeight="1" x14ac:dyDescent="0.3">
      <c r="A36" s="74" t="s">
        <v>183</v>
      </c>
      <c r="B36" s="22" t="s">
        <v>36</v>
      </c>
      <c r="C36" s="75">
        <v>6995</v>
      </c>
      <c r="D36" s="75">
        <v>6160</v>
      </c>
      <c r="E36" s="64">
        <v>0.88062902072909222</v>
      </c>
      <c r="F36" s="75">
        <v>5667</v>
      </c>
      <c r="G36" s="75">
        <v>4110</v>
      </c>
      <c r="H36" s="64">
        <v>0.58756254467476765</v>
      </c>
      <c r="I36" s="75">
        <v>2543</v>
      </c>
      <c r="J36" s="64">
        <v>0.36354538956397425</v>
      </c>
      <c r="K36" s="75">
        <v>1567</v>
      </c>
      <c r="L36" s="64">
        <v>0.22401715511079343</v>
      </c>
      <c r="M36" s="75">
        <v>493</v>
      </c>
      <c r="N36" s="64">
        <v>7.0478913509649743E-2</v>
      </c>
      <c r="O36" s="75">
        <v>835</v>
      </c>
      <c r="P36" s="64">
        <v>0.11937097927090778</v>
      </c>
      <c r="Q36" s="82" t="s">
        <v>187</v>
      </c>
      <c r="R36" s="83" t="s">
        <v>187</v>
      </c>
    </row>
    <row r="37" spans="1:18" ht="17.100000000000001" customHeight="1" x14ac:dyDescent="0.3">
      <c r="A37" s="74" t="s">
        <v>183</v>
      </c>
      <c r="B37" s="22" t="s">
        <v>37</v>
      </c>
      <c r="C37" s="75">
        <v>4628</v>
      </c>
      <c r="D37" s="75">
        <v>2981</v>
      </c>
      <c r="E37" s="64">
        <v>0.64412273120138286</v>
      </c>
      <c r="F37" s="75">
        <v>2444</v>
      </c>
      <c r="G37" s="75">
        <v>1961</v>
      </c>
      <c r="H37" s="64">
        <v>0.42372515125324112</v>
      </c>
      <c r="I37" s="75">
        <v>1738</v>
      </c>
      <c r="J37" s="64">
        <v>0.37554019014693174</v>
      </c>
      <c r="K37" s="75">
        <v>223</v>
      </c>
      <c r="L37" s="64">
        <v>4.8184961106309418E-2</v>
      </c>
      <c r="M37" s="75">
        <v>537</v>
      </c>
      <c r="N37" s="64">
        <v>0.11603284356093345</v>
      </c>
      <c r="O37" s="75">
        <v>1647</v>
      </c>
      <c r="P37" s="64">
        <v>0.35587726879861709</v>
      </c>
      <c r="Q37" s="80" t="s">
        <v>187</v>
      </c>
      <c r="R37" s="81" t="s">
        <v>187</v>
      </c>
    </row>
    <row r="38" spans="1:18" ht="17.100000000000001" customHeight="1" x14ac:dyDescent="0.3">
      <c r="A38" s="74" t="s">
        <v>183</v>
      </c>
      <c r="B38" s="22" t="s">
        <v>38</v>
      </c>
      <c r="C38" s="75">
        <v>159</v>
      </c>
      <c r="D38" s="75">
        <v>101</v>
      </c>
      <c r="E38" s="64">
        <v>0.63522012578616349</v>
      </c>
      <c r="F38" s="75">
        <v>87</v>
      </c>
      <c r="G38" s="75">
        <v>74</v>
      </c>
      <c r="H38" s="64">
        <v>0.46540880503144655</v>
      </c>
      <c r="I38" s="69" t="s">
        <v>187</v>
      </c>
      <c r="J38" s="69" t="s">
        <v>187</v>
      </c>
      <c r="K38" s="69" t="s">
        <v>187</v>
      </c>
      <c r="L38" s="69" t="s">
        <v>187</v>
      </c>
      <c r="M38" s="75">
        <v>14</v>
      </c>
      <c r="N38" s="64">
        <v>8.8050314465408799E-2</v>
      </c>
      <c r="O38" s="75">
        <v>58</v>
      </c>
      <c r="P38" s="64">
        <v>0.36477987421383645</v>
      </c>
      <c r="Q38" s="38">
        <v>1</v>
      </c>
      <c r="R38" s="76" t="s">
        <v>188</v>
      </c>
    </row>
    <row r="39" spans="1:18" ht="17.100000000000001" customHeight="1" x14ac:dyDescent="0.3">
      <c r="A39" s="74" t="s">
        <v>183</v>
      </c>
      <c r="B39" s="52" t="s">
        <v>39</v>
      </c>
      <c r="C39" s="75">
        <v>6938</v>
      </c>
      <c r="D39" s="75">
        <v>5653</v>
      </c>
      <c r="E39" s="64">
        <v>0.81478812337849527</v>
      </c>
      <c r="F39" s="75">
        <v>5139</v>
      </c>
      <c r="G39" s="75">
        <v>3788</v>
      </c>
      <c r="H39" s="64">
        <v>0.54597866820409335</v>
      </c>
      <c r="I39" s="75">
        <v>3366</v>
      </c>
      <c r="J39" s="64">
        <v>0.48515422311905448</v>
      </c>
      <c r="K39" s="75">
        <v>422</v>
      </c>
      <c r="L39" s="64">
        <v>6.0824445085038918E-2</v>
      </c>
      <c r="M39" s="75">
        <v>514</v>
      </c>
      <c r="N39" s="64">
        <v>7.4084750648601899E-2</v>
      </c>
      <c r="O39" s="75">
        <v>1285</v>
      </c>
      <c r="P39" s="64">
        <v>0.18521187662150476</v>
      </c>
      <c r="Q39" s="80" t="s">
        <v>187</v>
      </c>
      <c r="R39" s="81" t="s">
        <v>187</v>
      </c>
    </row>
    <row r="40" spans="1:18" ht="17.100000000000001" customHeight="1" x14ac:dyDescent="0.3">
      <c r="A40" s="74" t="s">
        <v>183</v>
      </c>
      <c r="B40" s="22" t="s">
        <v>40</v>
      </c>
      <c r="C40" s="75">
        <v>8485</v>
      </c>
      <c r="D40" s="75">
        <v>7414</v>
      </c>
      <c r="E40" s="64">
        <v>0.87377725397760753</v>
      </c>
      <c r="F40" s="75">
        <v>6447</v>
      </c>
      <c r="G40" s="75">
        <v>4492</v>
      </c>
      <c r="H40" s="64">
        <v>0.52940483205657041</v>
      </c>
      <c r="I40" s="75">
        <v>3824</v>
      </c>
      <c r="J40" s="64">
        <v>0.4506776664702416</v>
      </c>
      <c r="K40" s="75">
        <v>668</v>
      </c>
      <c r="L40" s="64">
        <v>7.8727165586328821E-2</v>
      </c>
      <c r="M40" s="75">
        <v>967</v>
      </c>
      <c r="N40" s="64">
        <v>0.11396582203889216</v>
      </c>
      <c r="O40" s="75">
        <v>1071</v>
      </c>
      <c r="P40" s="64">
        <v>0.12622274602239245</v>
      </c>
      <c r="Q40" s="82" t="s">
        <v>187</v>
      </c>
      <c r="R40" s="83" t="s">
        <v>187</v>
      </c>
    </row>
    <row r="41" spans="1:18" ht="17.100000000000001" customHeight="1" x14ac:dyDescent="0.3">
      <c r="A41" s="74" t="s">
        <v>183</v>
      </c>
      <c r="B41" s="52" t="s">
        <v>41</v>
      </c>
      <c r="C41" s="75">
        <v>3102</v>
      </c>
      <c r="D41" s="75">
        <v>2453</v>
      </c>
      <c r="E41" s="64">
        <v>0.79078014184397161</v>
      </c>
      <c r="F41" s="75">
        <v>2109</v>
      </c>
      <c r="G41" s="75">
        <v>1349</v>
      </c>
      <c r="H41" s="64">
        <v>0.4348807221147647</v>
      </c>
      <c r="I41" s="75">
        <v>1331</v>
      </c>
      <c r="J41" s="64">
        <v>0.42907801418439717</v>
      </c>
      <c r="K41" s="75">
        <v>18</v>
      </c>
      <c r="L41" s="64">
        <v>5.8027079303675051E-3</v>
      </c>
      <c r="M41" s="75">
        <v>344</v>
      </c>
      <c r="N41" s="64">
        <v>0.11089619600257898</v>
      </c>
      <c r="O41" s="75">
        <v>649</v>
      </c>
      <c r="P41" s="64">
        <v>0.20921985815602837</v>
      </c>
      <c r="Q41" s="80" t="s">
        <v>187</v>
      </c>
      <c r="R41" s="81" t="s">
        <v>187</v>
      </c>
    </row>
    <row r="42" spans="1:18" ht="17.100000000000001" customHeight="1" x14ac:dyDescent="0.3">
      <c r="A42" s="74" t="s">
        <v>183</v>
      </c>
      <c r="B42" s="52" t="s">
        <v>42</v>
      </c>
      <c r="C42" s="75">
        <v>2232</v>
      </c>
      <c r="D42" s="75">
        <v>1866</v>
      </c>
      <c r="E42" s="64">
        <v>0.83602150537634412</v>
      </c>
      <c r="F42" s="75">
        <v>1682</v>
      </c>
      <c r="G42" s="75">
        <v>1408</v>
      </c>
      <c r="H42" s="64">
        <v>0.63082437275985659</v>
      </c>
      <c r="I42" s="75">
        <v>1234</v>
      </c>
      <c r="J42" s="64">
        <v>0.55286738351254483</v>
      </c>
      <c r="K42" s="75">
        <v>174</v>
      </c>
      <c r="L42" s="64">
        <v>7.7956989247311828E-2</v>
      </c>
      <c r="M42" s="75">
        <v>184</v>
      </c>
      <c r="N42" s="64">
        <v>8.2437275985663083E-2</v>
      </c>
      <c r="O42" s="75">
        <v>366</v>
      </c>
      <c r="P42" s="64">
        <v>0.16397849462365591</v>
      </c>
      <c r="Q42" s="82" t="s">
        <v>187</v>
      </c>
      <c r="R42" s="83" t="s">
        <v>187</v>
      </c>
    </row>
    <row r="43" spans="1:18" ht="17.100000000000001" customHeight="1" x14ac:dyDescent="0.3">
      <c r="A43" s="74" t="s">
        <v>183</v>
      </c>
      <c r="B43" s="52" t="s">
        <v>43</v>
      </c>
      <c r="C43" s="75">
        <v>567</v>
      </c>
      <c r="D43" s="75">
        <v>477</v>
      </c>
      <c r="E43" s="64">
        <v>0.84126984126984128</v>
      </c>
      <c r="F43" s="75">
        <v>429</v>
      </c>
      <c r="G43" s="75">
        <v>299</v>
      </c>
      <c r="H43" s="64">
        <v>0.52733686067019403</v>
      </c>
      <c r="I43" s="75">
        <v>293</v>
      </c>
      <c r="J43" s="64">
        <v>0.51675485008818345</v>
      </c>
      <c r="K43" s="75">
        <v>6</v>
      </c>
      <c r="L43" s="64">
        <v>1.0582010582010581E-2</v>
      </c>
      <c r="M43" s="75">
        <v>48</v>
      </c>
      <c r="N43" s="64">
        <v>8.4656084656084651E-2</v>
      </c>
      <c r="O43" s="75">
        <v>90</v>
      </c>
      <c r="P43" s="64">
        <v>0.15873015873015872</v>
      </c>
      <c r="Q43" s="80" t="s">
        <v>187</v>
      </c>
      <c r="R43" s="81" t="s">
        <v>187</v>
      </c>
    </row>
    <row r="44" spans="1:18" ht="17.100000000000001" customHeight="1" x14ac:dyDescent="0.3">
      <c r="A44" s="74" t="s">
        <v>183</v>
      </c>
      <c r="B44" s="22" t="s">
        <v>44</v>
      </c>
      <c r="C44" s="75">
        <v>2014</v>
      </c>
      <c r="D44" s="75">
        <v>1878</v>
      </c>
      <c r="E44" s="64">
        <v>0.93247269116186693</v>
      </c>
      <c r="F44" s="75">
        <v>1749</v>
      </c>
      <c r="G44" s="75">
        <v>1140</v>
      </c>
      <c r="H44" s="64">
        <v>0.56603773584905659</v>
      </c>
      <c r="I44" s="75">
        <v>1083</v>
      </c>
      <c r="J44" s="64">
        <v>0.53773584905660377</v>
      </c>
      <c r="K44" s="75">
        <v>57</v>
      </c>
      <c r="L44" s="64">
        <v>2.8301886792452831E-2</v>
      </c>
      <c r="M44" s="75">
        <v>129</v>
      </c>
      <c r="N44" s="64">
        <v>6.4051638530287988E-2</v>
      </c>
      <c r="O44" s="75">
        <v>136</v>
      </c>
      <c r="P44" s="64">
        <v>6.7527308838133071E-2</v>
      </c>
      <c r="Q44" s="82" t="s">
        <v>187</v>
      </c>
      <c r="R44" s="83" t="s">
        <v>187</v>
      </c>
    </row>
    <row r="45" spans="1:18" ht="17.100000000000001" customHeight="1" x14ac:dyDescent="0.3">
      <c r="A45" s="74" t="s">
        <v>183</v>
      </c>
      <c r="B45" s="52" t="s">
        <v>45</v>
      </c>
      <c r="C45" s="75">
        <v>1292</v>
      </c>
      <c r="D45" s="75">
        <v>813</v>
      </c>
      <c r="E45" s="64">
        <v>0.62925696594427249</v>
      </c>
      <c r="F45" s="75">
        <v>688</v>
      </c>
      <c r="G45" s="75">
        <v>556</v>
      </c>
      <c r="H45" s="64">
        <v>0.43034055727554177</v>
      </c>
      <c r="I45" s="75">
        <v>470</v>
      </c>
      <c r="J45" s="64">
        <v>0.36377708978328172</v>
      </c>
      <c r="K45" s="75">
        <v>86</v>
      </c>
      <c r="L45" s="64">
        <v>6.6563467492260067E-2</v>
      </c>
      <c r="M45" s="75">
        <v>125</v>
      </c>
      <c r="N45" s="64">
        <v>9.6749226006191957E-2</v>
      </c>
      <c r="O45" s="75">
        <v>479</v>
      </c>
      <c r="P45" s="64">
        <v>0.37074303405572756</v>
      </c>
      <c r="Q45" s="80" t="s">
        <v>187</v>
      </c>
      <c r="R45" s="81" t="s">
        <v>187</v>
      </c>
    </row>
    <row r="46" spans="1:18" ht="17.100000000000001" customHeight="1" x14ac:dyDescent="0.3">
      <c r="A46" s="74" t="s">
        <v>183</v>
      </c>
      <c r="B46" s="22" t="s">
        <v>46</v>
      </c>
      <c r="C46" s="75">
        <v>5614</v>
      </c>
      <c r="D46" s="75">
        <v>5090</v>
      </c>
      <c r="E46" s="64">
        <v>0.90666191663697893</v>
      </c>
      <c r="F46" s="75">
        <v>4641</v>
      </c>
      <c r="G46" s="75">
        <v>3224</v>
      </c>
      <c r="H46" s="64">
        <v>0.5742785892411828</v>
      </c>
      <c r="I46" s="75">
        <v>3143</v>
      </c>
      <c r="J46" s="64">
        <v>0.55985037406483795</v>
      </c>
      <c r="K46" s="75">
        <v>81</v>
      </c>
      <c r="L46" s="64">
        <v>1.4428215176344851E-2</v>
      </c>
      <c r="M46" s="75">
        <v>449</v>
      </c>
      <c r="N46" s="64">
        <v>7.9978624866405418E-2</v>
      </c>
      <c r="O46" s="75">
        <v>524</v>
      </c>
      <c r="P46" s="64">
        <v>9.3338083363021018E-2</v>
      </c>
      <c r="Q46" s="82" t="s">
        <v>187</v>
      </c>
      <c r="R46" s="83" t="s">
        <v>187</v>
      </c>
    </row>
    <row r="47" spans="1:18" ht="17.100000000000001" customHeight="1" x14ac:dyDescent="0.3">
      <c r="A47" s="74" t="s">
        <v>183</v>
      </c>
      <c r="B47" s="22" t="s">
        <v>47</v>
      </c>
      <c r="C47" s="75">
        <v>738</v>
      </c>
      <c r="D47" s="75">
        <v>600</v>
      </c>
      <c r="E47" s="64">
        <v>0.81300813008130079</v>
      </c>
      <c r="F47" s="75">
        <v>538</v>
      </c>
      <c r="G47" s="75">
        <v>367</v>
      </c>
      <c r="H47" s="64">
        <v>0.49728997289972898</v>
      </c>
      <c r="I47" s="75">
        <v>352</v>
      </c>
      <c r="J47" s="64">
        <v>0.47696476964769646</v>
      </c>
      <c r="K47" s="75">
        <v>15</v>
      </c>
      <c r="L47" s="64">
        <v>2.032520325203252E-2</v>
      </c>
      <c r="M47" s="75">
        <v>62</v>
      </c>
      <c r="N47" s="64">
        <v>8.4010840108401083E-2</v>
      </c>
      <c r="O47" s="75">
        <v>138</v>
      </c>
      <c r="P47" s="64">
        <v>0.18699186991869918</v>
      </c>
      <c r="Q47" s="80" t="s">
        <v>187</v>
      </c>
      <c r="R47" s="81" t="s">
        <v>187</v>
      </c>
    </row>
    <row r="48" spans="1:18" ht="17.100000000000001" customHeight="1" x14ac:dyDescent="0.3">
      <c r="A48" s="74" t="s">
        <v>183</v>
      </c>
      <c r="B48" s="22" t="s">
        <v>48</v>
      </c>
      <c r="C48" s="75">
        <v>833</v>
      </c>
      <c r="D48" s="75">
        <v>640</v>
      </c>
      <c r="E48" s="64">
        <v>0.7683073229291717</v>
      </c>
      <c r="F48" s="75">
        <v>579</v>
      </c>
      <c r="G48" s="75">
        <v>511</v>
      </c>
      <c r="H48" s="64">
        <v>0.61344537815126055</v>
      </c>
      <c r="I48" s="75">
        <v>259</v>
      </c>
      <c r="J48" s="64">
        <v>0.31092436974789917</v>
      </c>
      <c r="K48" s="75">
        <v>252</v>
      </c>
      <c r="L48" s="64">
        <v>0.30252100840336132</v>
      </c>
      <c r="M48" s="75">
        <v>61</v>
      </c>
      <c r="N48" s="64">
        <v>7.322929171668667E-2</v>
      </c>
      <c r="O48" s="75">
        <v>193</v>
      </c>
      <c r="P48" s="64">
        <v>0.23169267707082833</v>
      </c>
      <c r="Q48" s="82" t="s">
        <v>187</v>
      </c>
      <c r="R48" s="83" t="s">
        <v>187</v>
      </c>
    </row>
    <row r="49" spans="1:18" ht="17.100000000000001" customHeight="1" x14ac:dyDescent="0.3">
      <c r="A49" s="74" t="s">
        <v>183</v>
      </c>
      <c r="B49" s="22" t="s">
        <v>49</v>
      </c>
      <c r="C49" s="70" t="s">
        <v>187</v>
      </c>
      <c r="D49" s="70" t="s">
        <v>187</v>
      </c>
      <c r="E49" s="70" t="s">
        <v>187</v>
      </c>
      <c r="F49" s="70" t="s">
        <v>187</v>
      </c>
      <c r="G49" s="70" t="s">
        <v>187</v>
      </c>
      <c r="H49" s="70" t="s">
        <v>187</v>
      </c>
      <c r="I49" s="70" t="s">
        <v>187</v>
      </c>
      <c r="J49" s="70" t="s">
        <v>187</v>
      </c>
      <c r="K49" s="75">
        <v>0</v>
      </c>
      <c r="L49" s="64">
        <v>0</v>
      </c>
      <c r="M49" s="70" t="s">
        <v>187</v>
      </c>
      <c r="N49" s="70" t="s">
        <v>187</v>
      </c>
      <c r="O49" s="75">
        <v>0</v>
      </c>
      <c r="P49" s="64">
        <v>0</v>
      </c>
      <c r="Q49" s="38">
        <v>1</v>
      </c>
      <c r="R49" s="76" t="s">
        <v>188</v>
      </c>
    </row>
    <row r="50" spans="1:18" ht="17.100000000000001" customHeight="1" x14ac:dyDescent="0.3">
      <c r="A50" s="74" t="s">
        <v>183</v>
      </c>
      <c r="B50" s="22" t="s">
        <v>50</v>
      </c>
      <c r="C50" s="75">
        <v>236</v>
      </c>
      <c r="D50" s="75">
        <v>212</v>
      </c>
      <c r="E50" s="64">
        <v>0.89830508474576276</v>
      </c>
      <c r="F50" s="75">
        <v>185</v>
      </c>
      <c r="G50" s="75">
        <v>110</v>
      </c>
      <c r="H50" s="64">
        <v>0.46610169491525422</v>
      </c>
      <c r="I50" s="75">
        <v>96</v>
      </c>
      <c r="J50" s="64">
        <v>0.40677966101694918</v>
      </c>
      <c r="K50" s="75">
        <v>14</v>
      </c>
      <c r="L50" s="64">
        <v>5.9322033898305086E-2</v>
      </c>
      <c r="M50" s="75">
        <v>27</v>
      </c>
      <c r="N50" s="64">
        <v>0.11440677966101695</v>
      </c>
      <c r="O50" s="75">
        <v>24</v>
      </c>
      <c r="P50" s="64">
        <v>0.10169491525423729</v>
      </c>
      <c r="Q50" s="82" t="s">
        <v>187</v>
      </c>
      <c r="R50" s="83" t="s">
        <v>187</v>
      </c>
    </row>
    <row r="51" spans="1:18" ht="17.100000000000001" customHeight="1" x14ac:dyDescent="0.3">
      <c r="A51" s="74" t="s">
        <v>183</v>
      </c>
      <c r="B51" s="22" t="s">
        <v>51</v>
      </c>
      <c r="C51" s="75">
        <v>1159</v>
      </c>
      <c r="D51" s="75">
        <v>1018</v>
      </c>
      <c r="E51" s="64">
        <v>0.87834339948231233</v>
      </c>
      <c r="F51" s="75">
        <v>927</v>
      </c>
      <c r="G51" s="75">
        <v>670</v>
      </c>
      <c r="H51" s="64">
        <v>0.57808455565142369</v>
      </c>
      <c r="I51" s="75">
        <v>653</v>
      </c>
      <c r="J51" s="64">
        <v>0.56341673856773078</v>
      </c>
      <c r="K51" s="75">
        <v>17</v>
      </c>
      <c r="L51" s="64">
        <v>1.4667817083692839E-2</v>
      </c>
      <c r="M51" s="75">
        <v>91</v>
      </c>
      <c r="N51" s="64">
        <v>7.8515962036238132E-2</v>
      </c>
      <c r="O51" s="75">
        <v>141</v>
      </c>
      <c r="P51" s="64">
        <v>0.12165660051768766</v>
      </c>
      <c r="Q51" s="80" t="s">
        <v>187</v>
      </c>
      <c r="R51" s="81" t="s">
        <v>187</v>
      </c>
    </row>
    <row r="52" spans="1:18" ht="17.100000000000001" customHeight="1" x14ac:dyDescent="0.3">
      <c r="A52" s="74" t="s">
        <v>183</v>
      </c>
      <c r="B52" s="22" t="s">
        <v>52</v>
      </c>
      <c r="C52" s="75">
        <v>746</v>
      </c>
      <c r="D52" s="75">
        <v>526</v>
      </c>
      <c r="E52" s="64">
        <v>0.70509383378016088</v>
      </c>
      <c r="F52" s="75">
        <v>453</v>
      </c>
      <c r="G52" s="75">
        <v>365</v>
      </c>
      <c r="H52" s="64">
        <v>0.48927613941018766</v>
      </c>
      <c r="I52" s="75">
        <v>316</v>
      </c>
      <c r="J52" s="64">
        <v>0.42359249329758714</v>
      </c>
      <c r="K52" s="75">
        <v>49</v>
      </c>
      <c r="L52" s="64">
        <v>6.5683646112600538E-2</v>
      </c>
      <c r="M52" s="75">
        <v>73</v>
      </c>
      <c r="N52" s="64">
        <v>9.7855227882037529E-2</v>
      </c>
      <c r="O52" s="75">
        <v>220</v>
      </c>
      <c r="P52" s="64">
        <v>0.29490616621983912</v>
      </c>
      <c r="Q52" s="82" t="s">
        <v>187</v>
      </c>
      <c r="R52" s="83" t="s">
        <v>187</v>
      </c>
    </row>
    <row r="53" spans="1:18" ht="17.100000000000001" customHeight="1" x14ac:dyDescent="0.3">
      <c r="A53" s="74" t="s">
        <v>183</v>
      </c>
      <c r="B53" s="22" t="s">
        <v>53</v>
      </c>
      <c r="C53" s="75">
        <v>2257</v>
      </c>
      <c r="D53" s="75">
        <v>1877</v>
      </c>
      <c r="E53" s="64">
        <v>0.83163491360212671</v>
      </c>
      <c r="F53" s="75">
        <v>1624</v>
      </c>
      <c r="G53" s="75">
        <v>1130</v>
      </c>
      <c r="H53" s="64">
        <v>0.50066459902525473</v>
      </c>
      <c r="I53" s="75">
        <v>1056</v>
      </c>
      <c r="J53" s="64">
        <v>0.46787771377935311</v>
      </c>
      <c r="K53" s="75">
        <v>74</v>
      </c>
      <c r="L53" s="64">
        <v>3.2786885245901641E-2</v>
      </c>
      <c r="M53" s="75">
        <v>253</v>
      </c>
      <c r="N53" s="64">
        <v>0.11209570225963669</v>
      </c>
      <c r="O53" s="75">
        <v>380</v>
      </c>
      <c r="P53" s="64">
        <v>0.16836508639787329</v>
      </c>
      <c r="Q53" s="80" t="s">
        <v>187</v>
      </c>
      <c r="R53" s="81" t="s">
        <v>187</v>
      </c>
    </row>
    <row r="54" spans="1:18" ht="17.100000000000001" customHeight="1" x14ac:dyDescent="0.3">
      <c r="A54" s="74" t="s">
        <v>183</v>
      </c>
      <c r="B54" s="22" t="s">
        <v>54</v>
      </c>
      <c r="C54" s="75">
        <v>453</v>
      </c>
      <c r="D54" s="75">
        <v>314</v>
      </c>
      <c r="E54" s="64">
        <v>0.69315673289183222</v>
      </c>
      <c r="F54" s="75">
        <v>282</v>
      </c>
      <c r="G54" s="75">
        <v>224</v>
      </c>
      <c r="H54" s="64">
        <v>0.49448123620309054</v>
      </c>
      <c r="I54" s="75">
        <v>209</v>
      </c>
      <c r="J54" s="64">
        <v>0.46136865342163358</v>
      </c>
      <c r="K54" s="75">
        <v>15</v>
      </c>
      <c r="L54" s="64">
        <v>3.3112582781456956E-2</v>
      </c>
      <c r="M54" s="75">
        <v>32</v>
      </c>
      <c r="N54" s="64">
        <v>7.0640176600441501E-2</v>
      </c>
      <c r="O54" s="75">
        <v>139</v>
      </c>
      <c r="P54" s="64">
        <v>0.30684326710816778</v>
      </c>
      <c r="Q54" s="82" t="s">
        <v>187</v>
      </c>
      <c r="R54" s="83" t="s">
        <v>187</v>
      </c>
    </row>
    <row r="55" spans="1:18" ht="17.100000000000001" customHeight="1" x14ac:dyDescent="0.3">
      <c r="A55" s="74" t="s">
        <v>183</v>
      </c>
      <c r="B55" s="22" t="s">
        <v>55</v>
      </c>
      <c r="C55" s="75">
        <v>336</v>
      </c>
      <c r="D55" s="75">
        <v>328</v>
      </c>
      <c r="E55" s="64">
        <v>0.97619047619047616</v>
      </c>
      <c r="F55" s="75">
        <v>312</v>
      </c>
      <c r="G55" s="75">
        <v>163</v>
      </c>
      <c r="H55" s="64">
        <v>0.48511904761904762</v>
      </c>
      <c r="I55" s="75">
        <v>150</v>
      </c>
      <c r="J55" s="64">
        <v>0.44642857142857145</v>
      </c>
      <c r="K55" s="75">
        <v>13</v>
      </c>
      <c r="L55" s="64">
        <v>3.8690476190476192E-2</v>
      </c>
      <c r="M55" s="75">
        <v>16</v>
      </c>
      <c r="N55" s="64">
        <v>4.7619047619047616E-2</v>
      </c>
      <c r="O55" s="75">
        <v>8</v>
      </c>
      <c r="P55" s="64">
        <v>2.3809523809523808E-2</v>
      </c>
      <c r="Q55" s="80" t="s">
        <v>187</v>
      </c>
      <c r="R55" s="81" t="s">
        <v>187</v>
      </c>
    </row>
    <row r="56" spans="1:18" ht="17.100000000000001" customHeight="1" x14ac:dyDescent="0.3">
      <c r="A56" s="74" t="s">
        <v>183</v>
      </c>
      <c r="B56" s="22" t="s">
        <v>56</v>
      </c>
      <c r="C56" s="75">
        <v>80</v>
      </c>
      <c r="D56" s="75">
        <v>71</v>
      </c>
      <c r="E56" s="64">
        <v>0.88749999999999996</v>
      </c>
      <c r="F56" s="75">
        <v>62</v>
      </c>
      <c r="G56" s="75">
        <v>48</v>
      </c>
      <c r="H56" s="64">
        <v>0.6</v>
      </c>
      <c r="I56" s="69" t="s">
        <v>187</v>
      </c>
      <c r="J56" s="69" t="s">
        <v>187</v>
      </c>
      <c r="K56" s="69" t="s">
        <v>187</v>
      </c>
      <c r="L56" s="69" t="s">
        <v>187</v>
      </c>
      <c r="M56" s="75">
        <v>9</v>
      </c>
      <c r="N56" s="64">
        <v>0.1125</v>
      </c>
      <c r="O56" s="75">
        <v>9</v>
      </c>
      <c r="P56" s="64">
        <v>0.1125</v>
      </c>
      <c r="Q56" s="38">
        <v>1</v>
      </c>
      <c r="R56" s="76" t="s">
        <v>188</v>
      </c>
    </row>
    <row r="57" spans="1:18" ht="17.100000000000001" customHeight="1" x14ac:dyDescent="0.3">
      <c r="A57" s="74" t="s">
        <v>183</v>
      </c>
      <c r="B57" s="22" t="s">
        <v>57</v>
      </c>
      <c r="C57" s="75">
        <v>1508</v>
      </c>
      <c r="D57" s="75">
        <v>1212</v>
      </c>
      <c r="E57" s="64">
        <v>0.80371352785145889</v>
      </c>
      <c r="F57" s="75">
        <v>1144</v>
      </c>
      <c r="G57" s="75">
        <v>691</v>
      </c>
      <c r="H57" s="64">
        <v>0.45822281167108753</v>
      </c>
      <c r="I57" s="75">
        <v>436</v>
      </c>
      <c r="J57" s="64">
        <v>0.28912466843501328</v>
      </c>
      <c r="K57" s="75">
        <v>255</v>
      </c>
      <c r="L57" s="64">
        <v>0.16909814323607428</v>
      </c>
      <c r="M57" s="75">
        <v>68</v>
      </c>
      <c r="N57" s="64">
        <v>4.5092838196286469E-2</v>
      </c>
      <c r="O57" s="75">
        <v>296</v>
      </c>
      <c r="P57" s="64">
        <v>0.19628647214854111</v>
      </c>
      <c r="Q57" s="80" t="s">
        <v>187</v>
      </c>
      <c r="R57" s="81" t="s">
        <v>187</v>
      </c>
    </row>
    <row r="58" spans="1:18" ht="17.100000000000001" customHeight="1" x14ac:dyDescent="0.3">
      <c r="A58" s="74" t="s">
        <v>183</v>
      </c>
      <c r="B58" s="22" t="s">
        <v>58</v>
      </c>
      <c r="C58" s="75">
        <v>140</v>
      </c>
      <c r="D58" s="75">
        <v>108</v>
      </c>
      <c r="E58" s="64">
        <v>0.77142857142857146</v>
      </c>
      <c r="F58" s="75">
        <v>93</v>
      </c>
      <c r="G58" s="75">
        <v>77</v>
      </c>
      <c r="H58" s="64">
        <v>0.55000000000000004</v>
      </c>
      <c r="I58" s="75">
        <v>69</v>
      </c>
      <c r="J58" s="64">
        <v>0.49285714285714288</v>
      </c>
      <c r="K58" s="75">
        <v>8</v>
      </c>
      <c r="L58" s="64">
        <v>5.7142857142857141E-2</v>
      </c>
      <c r="M58" s="75">
        <v>15</v>
      </c>
      <c r="N58" s="64">
        <v>0.10714285714285714</v>
      </c>
      <c r="O58" s="75">
        <v>32</v>
      </c>
      <c r="P58" s="64">
        <v>0.22857142857142856</v>
      </c>
      <c r="Q58" s="82" t="s">
        <v>187</v>
      </c>
      <c r="R58" s="83" t="s">
        <v>187</v>
      </c>
    </row>
    <row r="59" spans="1:18" ht="17.100000000000001" customHeight="1" x14ac:dyDescent="0.3">
      <c r="A59" s="74" t="s">
        <v>183</v>
      </c>
      <c r="B59" s="22" t="s">
        <v>59</v>
      </c>
      <c r="C59" s="75">
        <v>2463</v>
      </c>
      <c r="D59" s="75">
        <v>1977</v>
      </c>
      <c r="E59" s="64">
        <v>0.80267965895249693</v>
      </c>
      <c r="F59" s="75">
        <v>1737</v>
      </c>
      <c r="G59" s="75">
        <v>1147</v>
      </c>
      <c r="H59" s="64">
        <v>0.46569224522939506</v>
      </c>
      <c r="I59" s="75">
        <v>1096</v>
      </c>
      <c r="J59" s="64">
        <v>0.44498578968737312</v>
      </c>
      <c r="K59" s="75">
        <v>51</v>
      </c>
      <c r="L59" s="64">
        <v>2.0706455542021926E-2</v>
      </c>
      <c r="M59" s="75">
        <v>240</v>
      </c>
      <c r="N59" s="64">
        <v>9.7442143727161992E-2</v>
      </c>
      <c r="O59" s="75">
        <v>486</v>
      </c>
      <c r="P59" s="64">
        <v>0.19732034104750304</v>
      </c>
      <c r="Q59" s="80" t="s">
        <v>187</v>
      </c>
      <c r="R59" s="81" t="s">
        <v>187</v>
      </c>
    </row>
    <row r="60" spans="1:18" ht="17.100000000000001" customHeight="1" x14ac:dyDescent="0.3">
      <c r="A60" s="74" t="s">
        <v>183</v>
      </c>
      <c r="B60" s="22" t="s">
        <v>60</v>
      </c>
      <c r="C60" s="75">
        <v>539</v>
      </c>
      <c r="D60" s="75">
        <v>479</v>
      </c>
      <c r="E60" s="64">
        <v>0.88868274582560292</v>
      </c>
      <c r="F60" s="75">
        <v>432</v>
      </c>
      <c r="G60" s="75">
        <v>278</v>
      </c>
      <c r="H60" s="64">
        <v>0.51576994434137291</v>
      </c>
      <c r="I60" s="75">
        <v>254</v>
      </c>
      <c r="J60" s="64">
        <v>0.4712430426716141</v>
      </c>
      <c r="K60" s="75">
        <v>24</v>
      </c>
      <c r="L60" s="64">
        <v>4.4526901669758812E-2</v>
      </c>
      <c r="M60" s="75">
        <v>47</v>
      </c>
      <c r="N60" s="64">
        <v>8.7198515769944335E-2</v>
      </c>
      <c r="O60" s="75">
        <v>60</v>
      </c>
      <c r="P60" s="64">
        <v>0.11131725417439703</v>
      </c>
      <c r="Q60" s="82" t="s">
        <v>187</v>
      </c>
      <c r="R60" s="83" t="s">
        <v>187</v>
      </c>
    </row>
    <row r="61" spans="1:18" ht="17.100000000000001" customHeight="1" x14ac:dyDescent="0.3">
      <c r="A61" s="74" t="s">
        <v>183</v>
      </c>
      <c r="B61" s="22" t="s">
        <v>61</v>
      </c>
      <c r="C61" s="75">
        <v>316</v>
      </c>
      <c r="D61" s="75">
        <v>221</v>
      </c>
      <c r="E61" s="64">
        <v>0.69936708860759489</v>
      </c>
      <c r="F61" s="75">
        <v>178</v>
      </c>
      <c r="G61" s="75">
        <v>136</v>
      </c>
      <c r="H61" s="64">
        <v>0.43037974683544306</v>
      </c>
      <c r="I61" s="70" t="s">
        <v>187</v>
      </c>
      <c r="J61" s="70" t="s">
        <v>187</v>
      </c>
      <c r="K61" s="70" t="s">
        <v>187</v>
      </c>
      <c r="L61" s="70" t="s">
        <v>187</v>
      </c>
      <c r="M61" s="75">
        <v>43</v>
      </c>
      <c r="N61" s="64">
        <v>0.13607594936708861</v>
      </c>
      <c r="O61" s="75">
        <v>95</v>
      </c>
      <c r="P61" s="64">
        <v>0.30063291139240506</v>
      </c>
      <c r="Q61" s="38">
        <v>1</v>
      </c>
      <c r="R61" s="76" t="s">
        <v>188</v>
      </c>
    </row>
    <row r="62" spans="1:18" ht="17.100000000000001" customHeight="1" x14ac:dyDescent="0.3">
      <c r="A62" s="78" t="s">
        <v>183</v>
      </c>
      <c r="B62" s="28" t="s">
        <v>62</v>
      </c>
      <c r="C62" s="79">
        <v>133919</v>
      </c>
      <c r="D62" s="79">
        <v>114005</v>
      </c>
      <c r="E62" s="68">
        <v>0.85129817277608111</v>
      </c>
      <c r="F62" s="79">
        <v>102254</v>
      </c>
      <c r="G62" s="79">
        <v>72031</v>
      </c>
      <c r="H62" s="68">
        <v>0.53786990643597998</v>
      </c>
      <c r="I62" s="79">
        <v>66037</v>
      </c>
      <c r="J62" s="68">
        <v>0.49311150770241713</v>
      </c>
      <c r="K62" s="79">
        <v>5994</v>
      </c>
      <c r="L62" s="68">
        <v>4.4758398733562826E-2</v>
      </c>
      <c r="M62" s="79">
        <v>11751</v>
      </c>
      <c r="N62" s="68">
        <v>8.774707099067347E-2</v>
      </c>
      <c r="O62" s="79">
        <v>19914</v>
      </c>
      <c r="P62" s="68">
        <v>0.14870182722391895</v>
      </c>
      <c r="Q62" s="82" t="s">
        <v>187</v>
      </c>
      <c r="R62" s="84" t="s">
        <v>187</v>
      </c>
    </row>
    <row r="63" spans="1:18" ht="17.100000000000001" customHeight="1" x14ac:dyDescent="0.3">
      <c r="A63" s="36" t="s">
        <v>106</v>
      </c>
    </row>
  </sheetData>
  <sheetProtection sheet="1" objects="1" scenarios="1" selectLockedCells="1"/>
  <conditionalFormatting sqref="A4:Q62">
    <cfRule type="expression" dxfId="15" priority="5">
      <formula>MOD(ROW(),2)=0</formula>
    </cfRule>
  </conditionalFormatting>
  <conditionalFormatting sqref="R4:R62">
    <cfRule type="expression" dxfId="14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22.42578125" style="2" customWidth="1"/>
    <col min="4" max="6" width="20.7109375" style="2" bestFit="1" customWidth="1"/>
    <col min="7" max="7" width="11.7109375" style="2" bestFit="1" customWidth="1"/>
    <col min="8" max="8" width="14.7109375" style="2" bestFit="1" customWidth="1"/>
    <col min="9" max="9" width="12.7109375" style="2" bestFit="1" customWidth="1"/>
    <col min="10" max="10" width="14.7109375" style="2" bestFit="1" customWidth="1"/>
    <col min="11" max="11" width="13.7109375" style="2" bestFit="1" customWidth="1"/>
    <col min="12" max="12" width="14.7109375" style="2" bestFit="1" customWidth="1"/>
    <col min="13" max="14" width="20.7109375" style="2" bestFit="1" customWidth="1"/>
    <col min="15" max="15" width="11.7109375" style="2" bestFit="1" customWidth="1"/>
    <col min="16" max="16" width="13.7109375" style="2" bestFit="1" customWidth="1"/>
    <col min="17" max="17" width="15.7109375" style="18" customWidth="1"/>
    <col min="18" max="18" width="42.5703125" style="20" bestFit="1" customWidth="1"/>
    <col min="19" max="16384" width="11.42578125" style="2" hidden="1"/>
  </cols>
  <sheetData>
    <row r="1" spans="1:18" ht="17.100000000000001" customHeight="1" x14ac:dyDescent="0.3">
      <c r="A1" s="11" t="s">
        <v>176</v>
      </c>
    </row>
    <row r="2" spans="1:18" s="1" customFormat="1" ht="23.1" customHeight="1" x14ac:dyDescent="0.45">
      <c r="A2" s="13" t="s">
        <v>93</v>
      </c>
      <c r="Q2" s="19"/>
      <c r="R2" s="21"/>
    </row>
    <row r="3" spans="1:18" s="6" customFormat="1" ht="86.25" x14ac:dyDescent="0.2">
      <c r="A3" s="71" t="s">
        <v>0</v>
      </c>
      <c r="B3" s="65" t="s">
        <v>123</v>
      </c>
      <c r="C3" s="65" t="s">
        <v>156</v>
      </c>
      <c r="D3" s="65" t="s">
        <v>157</v>
      </c>
      <c r="E3" s="65" t="s">
        <v>158</v>
      </c>
      <c r="F3" s="65" t="s">
        <v>159</v>
      </c>
      <c r="G3" s="65" t="s">
        <v>160</v>
      </c>
      <c r="H3" s="65" t="s">
        <v>161</v>
      </c>
      <c r="I3" s="65" t="s">
        <v>162</v>
      </c>
      <c r="J3" s="65" t="s">
        <v>163</v>
      </c>
      <c r="K3" s="65" t="s">
        <v>164</v>
      </c>
      <c r="L3" s="65" t="s">
        <v>165</v>
      </c>
      <c r="M3" s="65" t="s">
        <v>166</v>
      </c>
      <c r="N3" s="65" t="s">
        <v>167</v>
      </c>
      <c r="O3" s="65" t="s">
        <v>168</v>
      </c>
      <c r="P3" s="65" t="s">
        <v>169</v>
      </c>
      <c r="Q3" s="66" t="s">
        <v>2</v>
      </c>
      <c r="R3" s="73" t="s">
        <v>3</v>
      </c>
    </row>
    <row r="4" spans="1:18" ht="17.100000000000001" customHeight="1" x14ac:dyDescent="0.3">
      <c r="A4" s="74" t="s">
        <v>183</v>
      </c>
      <c r="B4" s="22" t="s">
        <v>4</v>
      </c>
      <c r="C4" s="75">
        <v>26225</v>
      </c>
      <c r="D4" s="75">
        <v>21848</v>
      </c>
      <c r="E4" s="64">
        <v>0.83309818875119157</v>
      </c>
      <c r="F4" s="75">
        <v>20116</v>
      </c>
      <c r="G4" s="75">
        <v>17264</v>
      </c>
      <c r="H4" s="64">
        <v>0.65830314585319349</v>
      </c>
      <c r="I4" s="75">
        <v>16688</v>
      </c>
      <c r="J4" s="64">
        <v>0.63633937082936132</v>
      </c>
      <c r="K4" s="75">
        <v>576</v>
      </c>
      <c r="L4" s="64">
        <v>2.1963775023832222E-2</v>
      </c>
      <c r="M4" s="75">
        <v>1732</v>
      </c>
      <c r="N4" s="64">
        <v>6.6043851286939945E-2</v>
      </c>
      <c r="O4" s="75">
        <v>4377</v>
      </c>
      <c r="P4" s="64">
        <v>0.1669018112488084</v>
      </c>
      <c r="Q4" s="45" t="s">
        <v>187</v>
      </c>
      <c r="R4" s="83" t="s">
        <v>187</v>
      </c>
    </row>
    <row r="5" spans="1:18" ht="17.100000000000001" customHeight="1" x14ac:dyDescent="0.3">
      <c r="A5" s="74" t="s">
        <v>183</v>
      </c>
      <c r="B5" s="22" t="s">
        <v>5</v>
      </c>
      <c r="C5" s="70" t="s">
        <v>187</v>
      </c>
      <c r="D5" s="70" t="s">
        <v>187</v>
      </c>
      <c r="E5" s="70" t="s">
        <v>187</v>
      </c>
      <c r="F5" s="70" t="s">
        <v>187</v>
      </c>
      <c r="G5" s="75">
        <v>12</v>
      </c>
      <c r="H5" s="64">
        <v>0.6</v>
      </c>
      <c r="I5" s="75">
        <v>12</v>
      </c>
      <c r="J5" s="64">
        <v>0.6</v>
      </c>
      <c r="K5" s="75">
        <v>0</v>
      </c>
      <c r="L5" s="64">
        <v>0</v>
      </c>
      <c r="M5" s="75">
        <v>0</v>
      </c>
      <c r="N5" s="64">
        <v>0</v>
      </c>
      <c r="O5" s="75">
        <v>0</v>
      </c>
      <c r="P5" s="64">
        <v>0</v>
      </c>
      <c r="Q5" s="37">
        <v>2</v>
      </c>
      <c r="R5" s="76" t="s">
        <v>189</v>
      </c>
    </row>
    <row r="6" spans="1:18" ht="17.100000000000001" customHeight="1" x14ac:dyDescent="0.3">
      <c r="A6" s="74" t="s">
        <v>183</v>
      </c>
      <c r="B6" s="22" t="s">
        <v>6</v>
      </c>
      <c r="C6" s="75">
        <v>581</v>
      </c>
      <c r="D6" s="75">
        <v>553</v>
      </c>
      <c r="E6" s="64">
        <v>0.95180722891566261</v>
      </c>
      <c r="F6" s="75">
        <v>514</v>
      </c>
      <c r="G6" s="75">
        <v>441</v>
      </c>
      <c r="H6" s="64">
        <v>0.75903614457831325</v>
      </c>
      <c r="I6" s="69" t="s">
        <v>187</v>
      </c>
      <c r="J6" s="69" t="s">
        <v>187</v>
      </c>
      <c r="K6" s="69" t="s">
        <v>187</v>
      </c>
      <c r="L6" s="69" t="s">
        <v>187</v>
      </c>
      <c r="M6" s="75">
        <v>39</v>
      </c>
      <c r="N6" s="64">
        <v>6.7125645438898457E-2</v>
      </c>
      <c r="O6" s="75">
        <v>28</v>
      </c>
      <c r="P6" s="64">
        <v>4.8192771084337352E-2</v>
      </c>
      <c r="Q6" s="38">
        <v>1</v>
      </c>
      <c r="R6" s="76" t="s">
        <v>188</v>
      </c>
    </row>
    <row r="7" spans="1:18" ht="17.100000000000001" customHeight="1" x14ac:dyDescent="0.3">
      <c r="A7" s="74" t="s">
        <v>183</v>
      </c>
      <c r="B7" s="22" t="s">
        <v>7</v>
      </c>
      <c r="C7" s="75">
        <v>3530</v>
      </c>
      <c r="D7" s="75">
        <v>3102</v>
      </c>
      <c r="E7" s="64">
        <v>0.87875354107648729</v>
      </c>
      <c r="F7" s="75">
        <v>2890</v>
      </c>
      <c r="G7" s="75">
        <v>2686</v>
      </c>
      <c r="H7" s="64">
        <v>0.76090651558073652</v>
      </c>
      <c r="I7" s="75">
        <v>2533</v>
      </c>
      <c r="J7" s="64">
        <v>0.71756373937677054</v>
      </c>
      <c r="K7" s="75">
        <v>153</v>
      </c>
      <c r="L7" s="64">
        <v>4.3342776203966003E-2</v>
      </c>
      <c r="M7" s="75">
        <v>212</v>
      </c>
      <c r="N7" s="64">
        <v>6.0056657223796037E-2</v>
      </c>
      <c r="O7" s="75">
        <v>428</v>
      </c>
      <c r="P7" s="64">
        <v>0.12124645892351275</v>
      </c>
      <c r="Q7" s="44" t="s">
        <v>187</v>
      </c>
      <c r="R7" s="81" t="s">
        <v>187</v>
      </c>
    </row>
    <row r="8" spans="1:18" ht="17.100000000000001" customHeight="1" x14ac:dyDescent="0.3">
      <c r="A8" s="74" t="s">
        <v>183</v>
      </c>
      <c r="B8" s="22" t="s">
        <v>8</v>
      </c>
      <c r="C8" s="75">
        <v>910</v>
      </c>
      <c r="D8" s="75">
        <v>819</v>
      </c>
      <c r="E8" s="64">
        <v>0.9</v>
      </c>
      <c r="F8" s="75">
        <v>756</v>
      </c>
      <c r="G8" s="75">
        <v>641</v>
      </c>
      <c r="H8" s="64">
        <v>0.70439560439560445</v>
      </c>
      <c r="I8" s="75">
        <v>617</v>
      </c>
      <c r="J8" s="64">
        <v>0.67802197802197806</v>
      </c>
      <c r="K8" s="75">
        <v>24</v>
      </c>
      <c r="L8" s="64">
        <v>2.6373626373626374E-2</v>
      </c>
      <c r="M8" s="75">
        <v>63</v>
      </c>
      <c r="N8" s="64">
        <v>6.9230769230769235E-2</v>
      </c>
      <c r="O8" s="75">
        <v>91</v>
      </c>
      <c r="P8" s="64">
        <v>0.1</v>
      </c>
      <c r="Q8" s="45" t="s">
        <v>187</v>
      </c>
      <c r="R8" s="83" t="s">
        <v>187</v>
      </c>
    </row>
    <row r="9" spans="1:18" ht="17.100000000000001" customHeight="1" x14ac:dyDescent="0.3">
      <c r="A9" s="74" t="s">
        <v>183</v>
      </c>
      <c r="B9" s="22" t="s">
        <v>9</v>
      </c>
      <c r="C9" s="75">
        <v>683</v>
      </c>
      <c r="D9" s="75">
        <v>613</v>
      </c>
      <c r="E9" s="64">
        <v>0.89751098096632509</v>
      </c>
      <c r="F9" s="75">
        <v>569</v>
      </c>
      <c r="G9" s="75">
        <v>424</v>
      </c>
      <c r="H9" s="64">
        <v>0.62079062957540265</v>
      </c>
      <c r="I9" s="70" t="s">
        <v>187</v>
      </c>
      <c r="J9" s="70" t="s">
        <v>187</v>
      </c>
      <c r="K9" s="70" t="s">
        <v>187</v>
      </c>
      <c r="L9" s="70" t="s">
        <v>187</v>
      </c>
      <c r="M9" s="75">
        <v>44</v>
      </c>
      <c r="N9" s="64">
        <v>6.4421669106881407E-2</v>
      </c>
      <c r="O9" s="75">
        <v>70</v>
      </c>
      <c r="P9" s="64">
        <v>0.10248901903367497</v>
      </c>
      <c r="Q9" s="38">
        <v>1</v>
      </c>
      <c r="R9" s="76" t="s">
        <v>188</v>
      </c>
    </row>
    <row r="10" spans="1:18" ht="17.100000000000001" customHeight="1" x14ac:dyDescent="0.3">
      <c r="A10" s="74" t="s">
        <v>183</v>
      </c>
      <c r="B10" s="52" t="s">
        <v>10</v>
      </c>
      <c r="C10" s="75">
        <v>18609</v>
      </c>
      <c r="D10" s="75">
        <v>16835</v>
      </c>
      <c r="E10" s="64">
        <v>0.90466978343812132</v>
      </c>
      <c r="F10" s="75">
        <v>15586</v>
      </c>
      <c r="G10" s="75">
        <v>12555</v>
      </c>
      <c r="H10" s="64">
        <v>0.67467354505884247</v>
      </c>
      <c r="I10" s="75">
        <v>12368</v>
      </c>
      <c r="J10" s="64">
        <v>0.66462464398946741</v>
      </c>
      <c r="K10" s="75">
        <v>187</v>
      </c>
      <c r="L10" s="64">
        <v>1.0048901069375034E-2</v>
      </c>
      <c r="M10" s="75">
        <v>1249</v>
      </c>
      <c r="N10" s="64">
        <v>6.7118061153205441E-2</v>
      </c>
      <c r="O10" s="75">
        <v>1774</v>
      </c>
      <c r="P10" s="64">
        <v>9.5330216561878664E-2</v>
      </c>
      <c r="Q10" s="45" t="s">
        <v>187</v>
      </c>
      <c r="R10" s="83" t="s">
        <v>187</v>
      </c>
    </row>
    <row r="11" spans="1:18" ht="17.100000000000001" customHeight="1" x14ac:dyDescent="0.3">
      <c r="A11" s="74" t="s">
        <v>183</v>
      </c>
      <c r="B11" s="22" t="s">
        <v>11</v>
      </c>
      <c r="C11" s="75">
        <v>661</v>
      </c>
      <c r="D11" s="75">
        <v>611</v>
      </c>
      <c r="E11" s="64">
        <v>0.92435703479576403</v>
      </c>
      <c r="F11" s="75">
        <v>552</v>
      </c>
      <c r="G11" s="75">
        <v>490</v>
      </c>
      <c r="H11" s="64">
        <v>0.74130105900151289</v>
      </c>
      <c r="I11" s="75">
        <v>410</v>
      </c>
      <c r="J11" s="64">
        <v>0.6202723146747352</v>
      </c>
      <c r="K11" s="75">
        <v>80</v>
      </c>
      <c r="L11" s="64">
        <v>0.12102874432677761</v>
      </c>
      <c r="M11" s="75">
        <v>59</v>
      </c>
      <c r="N11" s="64">
        <v>8.9258698940998485E-2</v>
      </c>
      <c r="O11" s="75">
        <v>50</v>
      </c>
      <c r="P11" s="64">
        <v>7.564296520423601E-2</v>
      </c>
      <c r="Q11" s="44" t="s">
        <v>187</v>
      </c>
      <c r="R11" s="81" t="s">
        <v>187</v>
      </c>
    </row>
    <row r="12" spans="1:18" ht="17.100000000000001" customHeight="1" x14ac:dyDescent="0.3">
      <c r="A12" s="74" t="s">
        <v>183</v>
      </c>
      <c r="B12" s="22" t="s">
        <v>12</v>
      </c>
      <c r="C12" s="75">
        <v>1887</v>
      </c>
      <c r="D12" s="75">
        <v>1699</v>
      </c>
      <c r="E12" s="64">
        <v>0.90037095919448862</v>
      </c>
      <c r="F12" s="75">
        <v>1600</v>
      </c>
      <c r="G12" s="75">
        <v>1397</v>
      </c>
      <c r="H12" s="64">
        <v>0.74032856385797563</v>
      </c>
      <c r="I12" s="75">
        <v>1275</v>
      </c>
      <c r="J12" s="64">
        <v>0.67567567567567566</v>
      </c>
      <c r="K12" s="75">
        <v>122</v>
      </c>
      <c r="L12" s="64">
        <v>6.4652888182299945E-2</v>
      </c>
      <c r="M12" s="75">
        <v>99</v>
      </c>
      <c r="N12" s="64">
        <v>5.246422893481717E-2</v>
      </c>
      <c r="O12" s="75">
        <v>188</v>
      </c>
      <c r="P12" s="64">
        <v>9.9629040805511396E-2</v>
      </c>
      <c r="Q12" s="45" t="s">
        <v>187</v>
      </c>
      <c r="R12" s="83" t="s">
        <v>187</v>
      </c>
    </row>
    <row r="13" spans="1:18" ht="17.100000000000001" customHeight="1" x14ac:dyDescent="0.3">
      <c r="A13" s="74" t="s">
        <v>183</v>
      </c>
      <c r="B13" s="22" t="s">
        <v>13</v>
      </c>
      <c r="C13" s="75">
        <v>28252</v>
      </c>
      <c r="D13" s="75">
        <v>23093</v>
      </c>
      <c r="E13" s="64">
        <v>0.81739345887016845</v>
      </c>
      <c r="F13" s="75">
        <v>21279</v>
      </c>
      <c r="G13" s="75">
        <v>18471</v>
      </c>
      <c r="H13" s="64">
        <v>0.65379442163386658</v>
      </c>
      <c r="I13" s="75">
        <v>18224</v>
      </c>
      <c r="J13" s="64">
        <v>0.64505167775732697</v>
      </c>
      <c r="K13" s="75">
        <v>247</v>
      </c>
      <c r="L13" s="64">
        <v>8.7427438765397148E-3</v>
      </c>
      <c r="M13" s="75">
        <v>1814</v>
      </c>
      <c r="N13" s="64">
        <v>6.4207843692481947E-2</v>
      </c>
      <c r="O13" s="75">
        <v>5159</v>
      </c>
      <c r="P13" s="64">
        <v>0.18260654112983152</v>
      </c>
      <c r="Q13" s="44" t="s">
        <v>187</v>
      </c>
      <c r="R13" s="81" t="s">
        <v>187</v>
      </c>
    </row>
    <row r="14" spans="1:18" ht="17.100000000000001" customHeight="1" x14ac:dyDescent="0.3">
      <c r="A14" s="74" t="s">
        <v>183</v>
      </c>
      <c r="B14" s="22" t="s">
        <v>14</v>
      </c>
      <c r="C14" s="75">
        <v>762</v>
      </c>
      <c r="D14" s="75">
        <v>645</v>
      </c>
      <c r="E14" s="64">
        <v>0.84645669291338588</v>
      </c>
      <c r="F14" s="75">
        <v>577</v>
      </c>
      <c r="G14" s="75">
        <v>462</v>
      </c>
      <c r="H14" s="64">
        <v>0.60629921259842523</v>
      </c>
      <c r="I14" s="75">
        <v>432</v>
      </c>
      <c r="J14" s="64">
        <v>0.56692913385826771</v>
      </c>
      <c r="K14" s="75">
        <v>30</v>
      </c>
      <c r="L14" s="64">
        <v>3.937007874015748E-2</v>
      </c>
      <c r="M14" s="75">
        <v>68</v>
      </c>
      <c r="N14" s="64">
        <v>8.9238845144356954E-2</v>
      </c>
      <c r="O14" s="75">
        <v>117</v>
      </c>
      <c r="P14" s="64">
        <v>0.15354330708661418</v>
      </c>
      <c r="Q14" s="45" t="s">
        <v>187</v>
      </c>
      <c r="R14" s="83" t="s">
        <v>187</v>
      </c>
    </row>
    <row r="15" spans="1:18" ht="17.100000000000001" customHeight="1" x14ac:dyDescent="0.3">
      <c r="A15" s="74" t="s">
        <v>183</v>
      </c>
      <c r="B15" s="22" t="s">
        <v>15</v>
      </c>
      <c r="C15" s="75">
        <v>2674</v>
      </c>
      <c r="D15" s="75">
        <v>2433</v>
      </c>
      <c r="E15" s="64">
        <v>0.90987284966342563</v>
      </c>
      <c r="F15" s="75">
        <v>2246</v>
      </c>
      <c r="G15" s="75">
        <v>1993</v>
      </c>
      <c r="H15" s="64">
        <v>0.74532535527299926</v>
      </c>
      <c r="I15" s="75">
        <v>1872</v>
      </c>
      <c r="J15" s="64">
        <v>0.70007479431563202</v>
      </c>
      <c r="K15" s="75">
        <v>121</v>
      </c>
      <c r="L15" s="64">
        <v>4.5250560957367243E-2</v>
      </c>
      <c r="M15" s="75">
        <v>187</v>
      </c>
      <c r="N15" s="64">
        <v>6.993268511593119E-2</v>
      </c>
      <c r="O15" s="75">
        <v>241</v>
      </c>
      <c r="P15" s="64">
        <v>9.0127150336574424E-2</v>
      </c>
      <c r="Q15" s="44" t="s">
        <v>187</v>
      </c>
      <c r="R15" s="81" t="s">
        <v>187</v>
      </c>
    </row>
    <row r="16" spans="1:18" ht="17.100000000000001" customHeight="1" x14ac:dyDescent="0.3">
      <c r="A16" s="74" t="s">
        <v>183</v>
      </c>
      <c r="B16" s="22" t="s">
        <v>16</v>
      </c>
      <c r="C16" s="75">
        <v>5848</v>
      </c>
      <c r="D16" s="75">
        <v>5687</v>
      </c>
      <c r="E16" s="64">
        <v>0.97246922024623805</v>
      </c>
      <c r="F16" s="75">
        <v>5203</v>
      </c>
      <c r="G16" s="75">
        <v>4091</v>
      </c>
      <c r="H16" s="64">
        <v>0.69955540355677159</v>
      </c>
      <c r="I16" s="75">
        <v>4010</v>
      </c>
      <c r="J16" s="64">
        <v>0.68570451436388513</v>
      </c>
      <c r="K16" s="75">
        <v>81</v>
      </c>
      <c r="L16" s="64">
        <v>1.3850889192886457E-2</v>
      </c>
      <c r="M16" s="75">
        <v>484</v>
      </c>
      <c r="N16" s="64">
        <v>8.2763337893296859E-2</v>
      </c>
      <c r="O16" s="75">
        <v>161</v>
      </c>
      <c r="P16" s="64">
        <v>2.7530779753761971E-2</v>
      </c>
      <c r="Q16" s="45" t="s">
        <v>187</v>
      </c>
      <c r="R16" s="83" t="s">
        <v>187</v>
      </c>
    </row>
    <row r="17" spans="1:18" ht="17.100000000000001" customHeight="1" x14ac:dyDescent="0.3">
      <c r="A17" s="74" t="s">
        <v>183</v>
      </c>
      <c r="B17" s="22" t="s">
        <v>17</v>
      </c>
      <c r="C17" s="75">
        <v>372</v>
      </c>
      <c r="D17" s="75">
        <v>349</v>
      </c>
      <c r="E17" s="64">
        <v>0.93817204301075274</v>
      </c>
      <c r="F17" s="75">
        <v>302</v>
      </c>
      <c r="G17" s="75">
        <v>234</v>
      </c>
      <c r="H17" s="64">
        <v>0.62903225806451613</v>
      </c>
      <c r="I17" s="70" t="s">
        <v>187</v>
      </c>
      <c r="J17" s="70" t="s">
        <v>187</v>
      </c>
      <c r="K17" s="70" t="s">
        <v>187</v>
      </c>
      <c r="L17" s="70" t="s">
        <v>187</v>
      </c>
      <c r="M17" s="75">
        <v>47</v>
      </c>
      <c r="N17" s="64">
        <v>0.12634408602150538</v>
      </c>
      <c r="O17" s="75">
        <v>23</v>
      </c>
      <c r="P17" s="64">
        <v>6.1827956989247312E-2</v>
      </c>
      <c r="Q17" s="38">
        <v>1</v>
      </c>
      <c r="R17" s="76" t="s">
        <v>188</v>
      </c>
    </row>
    <row r="18" spans="1:18" ht="17.100000000000001" customHeight="1" x14ac:dyDescent="0.3">
      <c r="A18" s="74" t="s">
        <v>183</v>
      </c>
      <c r="B18" s="22" t="s">
        <v>18</v>
      </c>
      <c r="C18" s="75">
        <v>27770</v>
      </c>
      <c r="D18" s="75">
        <v>26517</v>
      </c>
      <c r="E18" s="64">
        <v>0.95487936622254233</v>
      </c>
      <c r="F18" s="75">
        <v>24930</v>
      </c>
      <c r="G18" s="75">
        <v>20687</v>
      </c>
      <c r="H18" s="64">
        <v>0.74494058336334179</v>
      </c>
      <c r="I18" s="75">
        <v>20057</v>
      </c>
      <c r="J18" s="64">
        <v>0.72225423118473175</v>
      </c>
      <c r="K18" s="75">
        <v>630</v>
      </c>
      <c r="L18" s="64">
        <v>2.2686352178610012E-2</v>
      </c>
      <c r="M18" s="75">
        <v>1587</v>
      </c>
      <c r="N18" s="64">
        <v>5.7148001440403315E-2</v>
      </c>
      <c r="O18" s="75">
        <v>1253</v>
      </c>
      <c r="P18" s="64">
        <v>4.5120633777457689E-2</v>
      </c>
      <c r="Q18" s="45" t="s">
        <v>187</v>
      </c>
      <c r="R18" s="83" t="s">
        <v>187</v>
      </c>
    </row>
    <row r="19" spans="1:18" ht="17.100000000000001" customHeight="1" x14ac:dyDescent="0.3">
      <c r="A19" s="74" t="s">
        <v>183</v>
      </c>
      <c r="B19" s="22" t="s">
        <v>19</v>
      </c>
      <c r="C19" s="75">
        <v>4100</v>
      </c>
      <c r="D19" s="75">
        <v>3729</v>
      </c>
      <c r="E19" s="64">
        <v>0.90951219512195125</v>
      </c>
      <c r="F19" s="75">
        <v>3513</v>
      </c>
      <c r="G19" s="75">
        <v>3060</v>
      </c>
      <c r="H19" s="64">
        <v>0.74634146341463414</v>
      </c>
      <c r="I19" s="75">
        <v>2987</v>
      </c>
      <c r="J19" s="64">
        <v>0.72853658536585364</v>
      </c>
      <c r="K19" s="75">
        <v>73</v>
      </c>
      <c r="L19" s="64">
        <v>1.7804878048780486E-2</v>
      </c>
      <c r="M19" s="75">
        <v>216</v>
      </c>
      <c r="N19" s="64">
        <v>5.2682926829268291E-2</v>
      </c>
      <c r="O19" s="75">
        <v>371</v>
      </c>
      <c r="P19" s="64">
        <v>9.0487804878048778E-2</v>
      </c>
      <c r="Q19" s="44" t="s">
        <v>187</v>
      </c>
      <c r="R19" s="81" t="s">
        <v>187</v>
      </c>
    </row>
    <row r="20" spans="1:18" ht="17.100000000000001" customHeight="1" x14ac:dyDescent="0.3">
      <c r="A20" s="74" t="s">
        <v>183</v>
      </c>
      <c r="B20" s="22" t="s">
        <v>20</v>
      </c>
      <c r="C20" s="75">
        <v>2292</v>
      </c>
      <c r="D20" s="75">
        <v>2118</v>
      </c>
      <c r="E20" s="64">
        <v>0.9240837696335078</v>
      </c>
      <c r="F20" s="75">
        <v>1976</v>
      </c>
      <c r="G20" s="75">
        <v>1715</v>
      </c>
      <c r="H20" s="64">
        <v>0.74825479930191974</v>
      </c>
      <c r="I20" s="75">
        <v>1531</v>
      </c>
      <c r="J20" s="64">
        <v>0.66797556719022688</v>
      </c>
      <c r="K20" s="75">
        <v>184</v>
      </c>
      <c r="L20" s="64">
        <v>8.0279232111692841E-2</v>
      </c>
      <c r="M20" s="75">
        <v>142</v>
      </c>
      <c r="N20" s="64">
        <v>6.1954624781849911E-2</v>
      </c>
      <c r="O20" s="75">
        <v>174</v>
      </c>
      <c r="P20" s="64">
        <v>7.5916230366492143E-2</v>
      </c>
      <c r="Q20" s="45" t="s">
        <v>187</v>
      </c>
      <c r="R20" s="83" t="s">
        <v>187</v>
      </c>
    </row>
    <row r="21" spans="1:18" ht="17.100000000000001" customHeight="1" x14ac:dyDescent="0.3">
      <c r="A21" s="74" t="s">
        <v>183</v>
      </c>
      <c r="B21" s="22" t="s">
        <v>21</v>
      </c>
      <c r="C21" s="75">
        <v>324</v>
      </c>
      <c r="D21" s="75">
        <v>263</v>
      </c>
      <c r="E21" s="64">
        <v>0.81172839506172845</v>
      </c>
      <c r="F21" s="75">
        <v>240</v>
      </c>
      <c r="G21" s="75">
        <v>224</v>
      </c>
      <c r="H21" s="64">
        <v>0.69135802469135799</v>
      </c>
      <c r="I21" s="70" t="s">
        <v>187</v>
      </c>
      <c r="J21" s="70" t="s">
        <v>187</v>
      </c>
      <c r="K21" s="70" t="s">
        <v>187</v>
      </c>
      <c r="L21" s="70" t="s">
        <v>187</v>
      </c>
      <c r="M21" s="75">
        <v>23</v>
      </c>
      <c r="N21" s="64">
        <v>7.098765432098765E-2</v>
      </c>
      <c r="O21" s="75">
        <v>61</v>
      </c>
      <c r="P21" s="64">
        <v>0.18827160493827161</v>
      </c>
      <c r="Q21" s="38">
        <v>1</v>
      </c>
      <c r="R21" s="76" t="s">
        <v>188</v>
      </c>
    </row>
    <row r="22" spans="1:18" ht="17.100000000000001" customHeight="1" x14ac:dyDescent="0.3">
      <c r="A22" s="74" t="s">
        <v>183</v>
      </c>
      <c r="B22" s="52" t="s">
        <v>22</v>
      </c>
      <c r="C22" s="75">
        <v>264956</v>
      </c>
      <c r="D22" s="75">
        <v>238565</v>
      </c>
      <c r="E22" s="64">
        <v>0.90039478252992955</v>
      </c>
      <c r="F22" s="75">
        <v>220267</v>
      </c>
      <c r="G22" s="75">
        <v>182707</v>
      </c>
      <c r="H22" s="64">
        <v>0.68957487280907015</v>
      </c>
      <c r="I22" s="75">
        <v>182077</v>
      </c>
      <c r="J22" s="64">
        <v>0.6871971195217319</v>
      </c>
      <c r="K22" s="75">
        <v>630</v>
      </c>
      <c r="L22" s="64">
        <v>2.3777532873382749E-3</v>
      </c>
      <c r="M22" s="75">
        <v>18298</v>
      </c>
      <c r="N22" s="64">
        <v>6.906052325669168E-2</v>
      </c>
      <c r="O22" s="75">
        <v>26391</v>
      </c>
      <c r="P22" s="64">
        <v>9.9605217470070506E-2</v>
      </c>
      <c r="Q22" s="45" t="s">
        <v>187</v>
      </c>
      <c r="R22" s="83" t="s">
        <v>187</v>
      </c>
    </row>
    <row r="23" spans="1:18" ht="17.100000000000001" customHeight="1" x14ac:dyDescent="0.3">
      <c r="A23" s="74" t="s">
        <v>183</v>
      </c>
      <c r="B23" s="22" t="s">
        <v>23</v>
      </c>
      <c r="C23" s="75">
        <v>4718</v>
      </c>
      <c r="D23" s="75">
        <v>4522</v>
      </c>
      <c r="E23" s="64">
        <v>0.95845697329376855</v>
      </c>
      <c r="F23" s="75">
        <v>4140</v>
      </c>
      <c r="G23" s="75">
        <v>3339</v>
      </c>
      <c r="H23" s="64">
        <v>0.70771513353115723</v>
      </c>
      <c r="I23" s="75">
        <v>3286</v>
      </c>
      <c r="J23" s="64">
        <v>0.69648155998304362</v>
      </c>
      <c r="K23" s="75">
        <v>53</v>
      </c>
      <c r="L23" s="64">
        <v>1.1233573548113607E-2</v>
      </c>
      <c r="M23" s="75">
        <v>382</v>
      </c>
      <c r="N23" s="64">
        <v>8.0966511233573554E-2</v>
      </c>
      <c r="O23" s="75">
        <v>196</v>
      </c>
      <c r="P23" s="64">
        <v>4.1543026706231452E-2</v>
      </c>
      <c r="Q23" s="44" t="s">
        <v>187</v>
      </c>
      <c r="R23" s="81" t="s">
        <v>187</v>
      </c>
    </row>
    <row r="24" spans="1:18" ht="17.100000000000001" customHeight="1" x14ac:dyDescent="0.3">
      <c r="A24" s="74" t="s">
        <v>183</v>
      </c>
      <c r="B24" s="22" t="s">
        <v>24</v>
      </c>
      <c r="C24" s="75">
        <v>3569</v>
      </c>
      <c r="D24" s="75">
        <v>3221</v>
      </c>
      <c r="E24" s="64">
        <v>0.90249369571308491</v>
      </c>
      <c r="F24" s="75">
        <v>2925</v>
      </c>
      <c r="G24" s="75">
        <v>2324</v>
      </c>
      <c r="H24" s="64">
        <v>0.65116279069767447</v>
      </c>
      <c r="I24" s="75">
        <v>2300</v>
      </c>
      <c r="J24" s="64">
        <v>0.64443821798823198</v>
      </c>
      <c r="K24" s="75">
        <v>24</v>
      </c>
      <c r="L24" s="64">
        <v>6.7245727094424204E-3</v>
      </c>
      <c r="M24" s="75">
        <v>296</v>
      </c>
      <c r="N24" s="64">
        <v>8.2936396749789851E-2</v>
      </c>
      <c r="O24" s="75">
        <v>348</v>
      </c>
      <c r="P24" s="64">
        <v>9.7506304286915105E-2</v>
      </c>
      <c r="Q24" s="45" t="s">
        <v>187</v>
      </c>
      <c r="R24" s="83" t="s">
        <v>187</v>
      </c>
    </row>
    <row r="25" spans="1:18" ht="17.100000000000001" customHeight="1" x14ac:dyDescent="0.3">
      <c r="A25" s="74" t="s">
        <v>183</v>
      </c>
      <c r="B25" s="22" t="s">
        <v>25</v>
      </c>
      <c r="C25" s="75">
        <v>349</v>
      </c>
      <c r="D25" s="75">
        <v>303</v>
      </c>
      <c r="E25" s="64">
        <v>0.86819484240687683</v>
      </c>
      <c r="F25" s="75">
        <v>273</v>
      </c>
      <c r="G25" s="75">
        <v>251</v>
      </c>
      <c r="H25" s="64">
        <v>0.71919770773638969</v>
      </c>
      <c r="I25" s="75">
        <v>251</v>
      </c>
      <c r="J25" s="64">
        <v>0.71919770773638969</v>
      </c>
      <c r="K25" s="75">
        <v>0</v>
      </c>
      <c r="L25" s="64">
        <v>0</v>
      </c>
      <c r="M25" s="75">
        <v>30</v>
      </c>
      <c r="N25" s="64">
        <v>8.5959885386819479E-2</v>
      </c>
      <c r="O25" s="75">
        <v>46</v>
      </c>
      <c r="P25" s="64">
        <v>0.1318051575931232</v>
      </c>
      <c r="Q25" s="44" t="s">
        <v>187</v>
      </c>
      <c r="R25" s="81" t="s">
        <v>187</v>
      </c>
    </row>
    <row r="26" spans="1:18" ht="17.100000000000001" customHeight="1" x14ac:dyDescent="0.3">
      <c r="A26" s="74" t="s">
        <v>183</v>
      </c>
      <c r="B26" s="22" t="s">
        <v>26</v>
      </c>
      <c r="C26" s="75">
        <v>2571</v>
      </c>
      <c r="D26" s="75">
        <v>2213</v>
      </c>
      <c r="E26" s="64">
        <v>0.86075457020614543</v>
      </c>
      <c r="F26" s="75">
        <v>2036</v>
      </c>
      <c r="G26" s="75">
        <v>1785</v>
      </c>
      <c r="H26" s="64">
        <v>0.69428238039673273</v>
      </c>
      <c r="I26" s="75">
        <v>1708</v>
      </c>
      <c r="J26" s="64">
        <v>0.66433294437961887</v>
      </c>
      <c r="K26" s="75">
        <v>77</v>
      </c>
      <c r="L26" s="64">
        <v>2.9949436017113962E-2</v>
      </c>
      <c r="M26" s="75">
        <v>177</v>
      </c>
      <c r="N26" s="64">
        <v>6.8844807467911315E-2</v>
      </c>
      <c r="O26" s="75">
        <v>358</v>
      </c>
      <c r="P26" s="64">
        <v>0.13924542979385454</v>
      </c>
      <c r="Q26" s="45" t="s">
        <v>187</v>
      </c>
      <c r="R26" s="83" t="s">
        <v>187</v>
      </c>
    </row>
    <row r="27" spans="1:18" ht="17.100000000000001" customHeight="1" x14ac:dyDescent="0.3">
      <c r="A27" s="74" t="s">
        <v>183</v>
      </c>
      <c r="B27" s="22" t="s">
        <v>27</v>
      </c>
      <c r="C27" s="75">
        <v>8005</v>
      </c>
      <c r="D27" s="75">
        <v>6603</v>
      </c>
      <c r="E27" s="64">
        <v>0.82485946283572764</v>
      </c>
      <c r="F27" s="75">
        <v>6178</v>
      </c>
      <c r="G27" s="75">
        <v>5490</v>
      </c>
      <c r="H27" s="64">
        <v>0.68582136164896934</v>
      </c>
      <c r="I27" s="75">
        <v>5358</v>
      </c>
      <c r="J27" s="64">
        <v>0.66933166770768271</v>
      </c>
      <c r="K27" s="75">
        <v>132</v>
      </c>
      <c r="L27" s="64">
        <v>1.6489693941286694E-2</v>
      </c>
      <c r="M27" s="75">
        <v>425</v>
      </c>
      <c r="N27" s="64">
        <v>5.3091817613991253E-2</v>
      </c>
      <c r="O27" s="75">
        <v>1402</v>
      </c>
      <c r="P27" s="64">
        <v>0.17514053716427233</v>
      </c>
      <c r="Q27" s="44" t="s">
        <v>187</v>
      </c>
      <c r="R27" s="81" t="s">
        <v>187</v>
      </c>
    </row>
    <row r="28" spans="1:18" ht="17.100000000000001" customHeight="1" x14ac:dyDescent="0.3">
      <c r="A28" s="74" t="s">
        <v>183</v>
      </c>
      <c r="B28" s="22" t="s">
        <v>28</v>
      </c>
      <c r="C28" s="69" t="s">
        <v>187</v>
      </c>
      <c r="D28" s="75">
        <v>284</v>
      </c>
      <c r="E28" s="64">
        <v>0.95945945945945943</v>
      </c>
      <c r="F28" s="75">
        <v>258</v>
      </c>
      <c r="G28" s="75">
        <v>216</v>
      </c>
      <c r="H28" s="64">
        <v>0.72972972972972971</v>
      </c>
      <c r="I28" s="75">
        <v>203</v>
      </c>
      <c r="J28" s="64">
        <v>0.68581081081081086</v>
      </c>
      <c r="K28" s="75">
        <v>13</v>
      </c>
      <c r="L28" s="64">
        <v>4.3918918918918921E-2</v>
      </c>
      <c r="M28" s="75">
        <v>26</v>
      </c>
      <c r="N28" s="64">
        <v>8.7837837837837843E-2</v>
      </c>
      <c r="O28" s="69" t="s">
        <v>187</v>
      </c>
      <c r="P28" s="69" t="s">
        <v>187</v>
      </c>
      <c r="Q28" s="37">
        <v>2</v>
      </c>
      <c r="R28" s="76" t="s">
        <v>189</v>
      </c>
    </row>
    <row r="29" spans="1:18" ht="17.100000000000001" customHeight="1" x14ac:dyDescent="0.3">
      <c r="A29" s="74" t="s">
        <v>183</v>
      </c>
      <c r="B29" s="22" t="s">
        <v>29</v>
      </c>
      <c r="C29" s="75">
        <v>233</v>
      </c>
      <c r="D29" s="75">
        <v>207</v>
      </c>
      <c r="E29" s="64">
        <v>0.88841201716738194</v>
      </c>
      <c r="F29" s="75">
        <v>186</v>
      </c>
      <c r="G29" s="75">
        <v>133</v>
      </c>
      <c r="H29" s="64">
        <v>0.57081545064377681</v>
      </c>
      <c r="I29" s="75">
        <v>133</v>
      </c>
      <c r="J29" s="64">
        <v>0.57081545064377681</v>
      </c>
      <c r="K29" s="75">
        <v>0</v>
      </c>
      <c r="L29" s="64">
        <v>0</v>
      </c>
      <c r="M29" s="75">
        <v>21</v>
      </c>
      <c r="N29" s="64">
        <v>9.012875536480687E-2</v>
      </c>
      <c r="O29" s="75">
        <v>26</v>
      </c>
      <c r="P29" s="64">
        <v>0.11158798283261803</v>
      </c>
      <c r="Q29" s="44" t="s">
        <v>187</v>
      </c>
      <c r="R29" s="81" t="s">
        <v>187</v>
      </c>
    </row>
    <row r="30" spans="1:18" ht="17.100000000000001" customHeight="1" x14ac:dyDescent="0.3">
      <c r="A30" s="74" t="s">
        <v>183</v>
      </c>
      <c r="B30" s="22" t="s">
        <v>30</v>
      </c>
      <c r="C30" s="75">
        <v>8748</v>
      </c>
      <c r="D30" s="75">
        <v>7307</v>
      </c>
      <c r="E30" s="64">
        <v>0.83527663465935076</v>
      </c>
      <c r="F30" s="75">
        <v>6647</v>
      </c>
      <c r="G30" s="75">
        <v>5657</v>
      </c>
      <c r="H30" s="64">
        <v>0.64666209419295839</v>
      </c>
      <c r="I30" s="75">
        <v>5404</v>
      </c>
      <c r="J30" s="64">
        <v>0.61774119798811156</v>
      </c>
      <c r="K30" s="75">
        <v>253</v>
      </c>
      <c r="L30" s="64">
        <v>2.8920896204846822E-2</v>
      </c>
      <c r="M30" s="75">
        <v>660</v>
      </c>
      <c r="N30" s="64">
        <v>7.5445816186556922E-2</v>
      </c>
      <c r="O30" s="75">
        <v>1441</v>
      </c>
      <c r="P30" s="64">
        <v>0.1647233653406493</v>
      </c>
      <c r="Q30" s="45" t="s">
        <v>187</v>
      </c>
      <c r="R30" s="83" t="s">
        <v>187</v>
      </c>
    </row>
    <row r="31" spans="1:18" ht="17.100000000000001" customHeight="1" x14ac:dyDescent="0.3">
      <c r="A31" s="74" t="s">
        <v>183</v>
      </c>
      <c r="B31" s="22" t="s">
        <v>31</v>
      </c>
      <c r="C31" s="75">
        <v>1765</v>
      </c>
      <c r="D31" s="75">
        <v>1511</v>
      </c>
      <c r="E31" s="64">
        <v>0.85609065155807362</v>
      </c>
      <c r="F31" s="75">
        <v>1410</v>
      </c>
      <c r="G31" s="75">
        <v>1047</v>
      </c>
      <c r="H31" s="64">
        <v>0.59320113314447587</v>
      </c>
      <c r="I31" s="75">
        <v>1014</v>
      </c>
      <c r="J31" s="64">
        <v>0.57450424929178467</v>
      </c>
      <c r="K31" s="75">
        <v>33</v>
      </c>
      <c r="L31" s="64">
        <v>1.8696883852691217E-2</v>
      </c>
      <c r="M31" s="75">
        <v>101</v>
      </c>
      <c r="N31" s="64">
        <v>5.7223796033994336E-2</v>
      </c>
      <c r="O31" s="75">
        <v>254</v>
      </c>
      <c r="P31" s="64">
        <v>0.14390934844192635</v>
      </c>
      <c r="Q31" s="44" t="s">
        <v>187</v>
      </c>
      <c r="R31" s="81" t="s">
        <v>187</v>
      </c>
    </row>
    <row r="32" spans="1:18" ht="17.100000000000001" customHeight="1" x14ac:dyDescent="0.3">
      <c r="A32" s="74" t="s">
        <v>183</v>
      </c>
      <c r="B32" s="22" t="s">
        <v>32</v>
      </c>
      <c r="C32" s="75">
        <v>1421</v>
      </c>
      <c r="D32" s="75">
        <v>1294</v>
      </c>
      <c r="E32" s="64">
        <v>0.91062631949331452</v>
      </c>
      <c r="F32" s="75">
        <v>1207</v>
      </c>
      <c r="G32" s="75">
        <v>1089</v>
      </c>
      <c r="H32" s="64">
        <v>0.76636171710063339</v>
      </c>
      <c r="I32" s="75">
        <v>1080</v>
      </c>
      <c r="J32" s="64">
        <v>0.76002814919071082</v>
      </c>
      <c r="K32" s="75">
        <v>9</v>
      </c>
      <c r="L32" s="64">
        <v>6.3335679099225895E-3</v>
      </c>
      <c r="M32" s="75">
        <v>87</v>
      </c>
      <c r="N32" s="64">
        <v>6.1224489795918366E-2</v>
      </c>
      <c r="O32" s="75">
        <v>127</v>
      </c>
      <c r="P32" s="64">
        <v>8.9373680506685427E-2</v>
      </c>
      <c r="Q32" s="45" t="s">
        <v>187</v>
      </c>
      <c r="R32" s="83" t="s">
        <v>187</v>
      </c>
    </row>
    <row r="33" spans="1:18" ht="17.100000000000001" customHeight="1" x14ac:dyDescent="0.3">
      <c r="A33" s="74" t="s">
        <v>183</v>
      </c>
      <c r="B33" s="22" t="s">
        <v>33</v>
      </c>
      <c r="C33" s="75">
        <v>61012</v>
      </c>
      <c r="D33" s="75">
        <v>55463</v>
      </c>
      <c r="E33" s="64">
        <v>0.90905067855503841</v>
      </c>
      <c r="F33" s="75">
        <v>51751</v>
      </c>
      <c r="G33" s="75">
        <v>40408</v>
      </c>
      <c r="H33" s="64">
        <v>0.66229594178194451</v>
      </c>
      <c r="I33" s="75">
        <v>38858</v>
      </c>
      <c r="J33" s="64">
        <v>0.63689110338949717</v>
      </c>
      <c r="K33" s="75">
        <v>1550</v>
      </c>
      <c r="L33" s="64">
        <v>2.5404838392447386E-2</v>
      </c>
      <c r="M33" s="75">
        <v>3712</v>
      </c>
      <c r="N33" s="64">
        <v>6.0840490395332063E-2</v>
      </c>
      <c r="O33" s="75">
        <v>5549</v>
      </c>
      <c r="P33" s="64">
        <v>9.094932144496165E-2</v>
      </c>
      <c r="Q33" s="44" t="s">
        <v>187</v>
      </c>
      <c r="R33" s="81" t="s">
        <v>187</v>
      </c>
    </row>
    <row r="34" spans="1:18" ht="17.100000000000001" customHeight="1" x14ac:dyDescent="0.3">
      <c r="A34" s="74" t="s">
        <v>183</v>
      </c>
      <c r="B34" s="22" t="s">
        <v>34</v>
      </c>
      <c r="C34" s="75">
        <v>4288</v>
      </c>
      <c r="D34" s="75">
        <v>3798</v>
      </c>
      <c r="E34" s="64">
        <v>0.88572761194029848</v>
      </c>
      <c r="F34" s="75">
        <v>3544</v>
      </c>
      <c r="G34" s="75">
        <v>3018</v>
      </c>
      <c r="H34" s="64">
        <v>0.7038246268656716</v>
      </c>
      <c r="I34" s="75">
        <v>2733</v>
      </c>
      <c r="J34" s="64">
        <v>0.63736007462686572</v>
      </c>
      <c r="K34" s="75">
        <v>285</v>
      </c>
      <c r="L34" s="64">
        <v>6.6464552238805971E-2</v>
      </c>
      <c r="M34" s="75">
        <v>254</v>
      </c>
      <c r="N34" s="64">
        <v>5.9235074626865669E-2</v>
      </c>
      <c r="O34" s="75">
        <v>490</v>
      </c>
      <c r="P34" s="64">
        <v>0.1142723880597015</v>
      </c>
      <c r="Q34" s="45" t="s">
        <v>187</v>
      </c>
      <c r="R34" s="83" t="s">
        <v>187</v>
      </c>
    </row>
    <row r="35" spans="1:18" ht="17.100000000000001" customHeight="1" x14ac:dyDescent="0.3">
      <c r="A35" s="74" t="s">
        <v>183</v>
      </c>
      <c r="B35" s="22" t="s">
        <v>35</v>
      </c>
      <c r="C35" s="75">
        <v>329</v>
      </c>
      <c r="D35" s="75">
        <v>294</v>
      </c>
      <c r="E35" s="64">
        <v>0.8936170212765957</v>
      </c>
      <c r="F35" s="70" t="s">
        <v>187</v>
      </c>
      <c r="G35" s="75">
        <v>247</v>
      </c>
      <c r="H35" s="64">
        <v>0.75075987841945291</v>
      </c>
      <c r="I35" s="70" t="s">
        <v>187</v>
      </c>
      <c r="J35" s="70" t="s">
        <v>187</v>
      </c>
      <c r="K35" s="70" t="s">
        <v>187</v>
      </c>
      <c r="L35" s="70" t="s">
        <v>187</v>
      </c>
      <c r="M35" s="70" t="s">
        <v>187</v>
      </c>
      <c r="N35" s="70" t="s">
        <v>187</v>
      </c>
      <c r="O35" s="75">
        <v>35</v>
      </c>
      <c r="P35" s="64">
        <v>0.10638297872340426</v>
      </c>
      <c r="Q35" s="38">
        <v>1</v>
      </c>
      <c r="R35" s="76" t="s">
        <v>188</v>
      </c>
    </row>
    <row r="36" spans="1:18" ht="17.100000000000001" customHeight="1" x14ac:dyDescent="0.3">
      <c r="A36" s="74" t="s">
        <v>183</v>
      </c>
      <c r="B36" s="22" t="s">
        <v>36</v>
      </c>
      <c r="C36" s="75">
        <v>52445</v>
      </c>
      <c r="D36" s="75">
        <v>48969</v>
      </c>
      <c r="E36" s="64">
        <v>0.93372104109066645</v>
      </c>
      <c r="F36" s="75">
        <v>45734</v>
      </c>
      <c r="G36" s="75">
        <v>37389</v>
      </c>
      <c r="H36" s="64">
        <v>0.71291829535704065</v>
      </c>
      <c r="I36" s="75">
        <v>29020</v>
      </c>
      <c r="J36" s="64">
        <v>0.55334159595766996</v>
      </c>
      <c r="K36" s="75">
        <v>8369</v>
      </c>
      <c r="L36" s="64">
        <v>0.15957669939937077</v>
      </c>
      <c r="M36" s="75">
        <v>3235</v>
      </c>
      <c r="N36" s="64">
        <v>6.1683668605205452E-2</v>
      </c>
      <c r="O36" s="75">
        <v>3476</v>
      </c>
      <c r="P36" s="64">
        <v>6.6278958909333593E-2</v>
      </c>
      <c r="Q36" s="45" t="s">
        <v>187</v>
      </c>
      <c r="R36" s="83" t="s">
        <v>187</v>
      </c>
    </row>
    <row r="37" spans="1:18" ht="17.100000000000001" customHeight="1" x14ac:dyDescent="0.3">
      <c r="A37" s="74" t="s">
        <v>183</v>
      </c>
      <c r="B37" s="22" t="s">
        <v>37</v>
      </c>
      <c r="C37" s="75">
        <v>33660</v>
      </c>
      <c r="D37" s="75">
        <v>25769</v>
      </c>
      <c r="E37" s="64">
        <v>0.76556743909685088</v>
      </c>
      <c r="F37" s="75">
        <v>23119</v>
      </c>
      <c r="G37" s="75">
        <v>19923</v>
      </c>
      <c r="H37" s="64">
        <v>0.59188948306595368</v>
      </c>
      <c r="I37" s="75">
        <v>19059</v>
      </c>
      <c r="J37" s="64">
        <v>0.56622103386809264</v>
      </c>
      <c r="K37" s="75">
        <v>864</v>
      </c>
      <c r="L37" s="64">
        <v>2.5668449197860963E-2</v>
      </c>
      <c r="M37" s="75">
        <v>2650</v>
      </c>
      <c r="N37" s="64">
        <v>7.872846108140226E-2</v>
      </c>
      <c r="O37" s="75">
        <v>7891</v>
      </c>
      <c r="P37" s="64">
        <v>0.23443256090314915</v>
      </c>
      <c r="Q37" s="44" t="s">
        <v>187</v>
      </c>
      <c r="R37" s="81" t="s">
        <v>187</v>
      </c>
    </row>
    <row r="38" spans="1:18" ht="17.100000000000001" customHeight="1" x14ac:dyDescent="0.3">
      <c r="A38" s="74" t="s">
        <v>183</v>
      </c>
      <c r="B38" s="22" t="s">
        <v>38</v>
      </c>
      <c r="C38" s="75">
        <v>1169</v>
      </c>
      <c r="D38" s="75">
        <v>957</v>
      </c>
      <c r="E38" s="64">
        <v>0.81864841745081263</v>
      </c>
      <c r="F38" s="75">
        <v>888</v>
      </c>
      <c r="G38" s="75">
        <v>844</v>
      </c>
      <c r="H38" s="64">
        <v>0.7219846022241232</v>
      </c>
      <c r="I38" s="75">
        <v>828</v>
      </c>
      <c r="J38" s="64">
        <v>0.70829769033361845</v>
      </c>
      <c r="K38" s="75">
        <v>16</v>
      </c>
      <c r="L38" s="64">
        <v>1.3686911890504704E-2</v>
      </c>
      <c r="M38" s="75">
        <v>69</v>
      </c>
      <c r="N38" s="64">
        <v>5.9024807527801537E-2</v>
      </c>
      <c r="O38" s="75">
        <v>212</v>
      </c>
      <c r="P38" s="64">
        <v>0.18135158254918735</v>
      </c>
      <c r="Q38" s="45" t="s">
        <v>187</v>
      </c>
      <c r="R38" s="83" t="s">
        <v>187</v>
      </c>
    </row>
    <row r="39" spans="1:18" ht="17.100000000000001" customHeight="1" x14ac:dyDescent="0.3">
      <c r="A39" s="74" t="s">
        <v>183</v>
      </c>
      <c r="B39" s="52" t="s">
        <v>39</v>
      </c>
      <c r="C39" s="75">
        <v>51308</v>
      </c>
      <c r="D39" s="75">
        <v>45782</v>
      </c>
      <c r="E39" s="64">
        <v>0.89229749746628206</v>
      </c>
      <c r="F39" s="75">
        <v>43076</v>
      </c>
      <c r="G39" s="75">
        <v>37953</v>
      </c>
      <c r="H39" s="64">
        <v>0.7397092071411866</v>
      </c>
      <c r="I39" s="75">
        <v>36118</v>
      </c>
      <c r="J39" s="64">
        <v>0.70394480392921177</v>
      </c>
      <c r="K39" s="75">
        <v>1835</v>
      </c>
      <c r="L39" s="64">
        <v>3.5764403211974743E-2</v>
      </c>
      <c r="M39" s="75">
        <v>2706</v>
      </c>
      <c r="N39" s="64">
        <v>5.2740313401418881E-2</v>
      </c>
      <c r="O39" s="75">
        <v>5526</v>
      </c>
      <c r="P39" s="64">
        <v>0.10770250253371794</v>
      </c>
      <c r="Q39" s="44" t="s">
        <v>187</v>
      </c>
      <c r="R39" s="81" t="s">
        <v>187</v>
      </c>
    </row>
    <row r="40" spans="1:18" ht="17.100000000000001" customHeight="1" x14ac:dyDescent="0.3">
      <c r="A40" s="74" t="s">
        <v>183</v>
      </c>
      <c r="B40" s="22" t="s">
        <v>40</v>
      </c>
      <c r="C40" s="75">
        <v>52394</v>
      </c>
      <c r="D40" s="75">
        <v>47038</v>
      </c>
      <c r="E40" s="64">
        <v>0.89777455433828302</v>
      </c>
      <c r="F40" s="75">
        <v>42758</v>
      </c>
      <c r="G40" s="75">
        <v>33684</v>
      </c>
      <c r="H40" s="64">
        <v>0.64289804176050691</v>
      </c>
      <c r="I40" s="75">
        <v>31231</v>
      </c>
      <c r="J40" s="64">
        <v>0.59607970378287589</v>
      </c>
      <c r="K40" s="75">
        <v>2453</v>
      </c>
      <c r="L40" s="64">
        <v>4.6818337977631026E-2</v>
      </c>
      <c r="M40" s="75">
        <v>4280</v>
      </c>
      <c r="N40" s="64">
        <v>8.1688742985838073E-2</v>
      </c>
      <c r="O40" s="75">
        <v>5356</v>
      </c>
      <c r="P40" s="64">
        <v>0.10222544566171698</v>
      </c>
      <c r="Q40" s="45" t="s">
        <v>187</v>
      </c>
      <c r="R40" s="83" t="s">
        <v>187</v>
      </c>
    </row>
    <row r="41" spans="1:18" ht="17.100000000000001" customHeight="1" x14ac:dyDescent="0.3">
      <c r="A41" s="74" t="s">
        <v>183</v>
      </c>
      <c r="B41" s="52" t="s">
        <v>41</v>
      </c>
      <c r="C41" s="75">
        <v>13614</v>
      </c>
      <c r="D41" s="75">
        <v>11312</v>
      </c>
      <c r="E41" s="64">
        <v>0.83090935801380927</v>
      </c>
      <c r="F41" s="75">
        <v>10319</v>
      </c>
      <c r="G41" s="75">
        <v>8687</v>
      </c>
      <c r="H41" s="64">
        <v>0.63809313941530776</v>
      </c>
      <c r="I41" s="75">
        <v>8619</v>
      </c>
      <c r="J41" s="64">
        <v>0.63309828118113709</v>
      </c>
      <c r="K41" s="75">
        <v>68</v>
      </c>
      <c r="L41" s="64">
        <v>4.9948582341707067E-3</v>
      </c>
      <c r="M41" s="75">
        <v>993</v>
      </c>
      <c r="N41" s="64">
        <v>7.293962097840459E-2</v>
      </c>
      <c r="O41" s="75">
        <v>2302</v>
      </c>
      <c r="P41" s="64">
        <v>0.1690906419861907</v>
      </c>
      <c r="Q41" s="44" t="s">
        <v>187</v>
      </c>
      <c r="R41" s="81" t="s">
        <v>187</v>
      </c>
    </row>
    <row r="42" spans="1:18" ht="17.100000000000001" customHeight="1" x14ac:dyDescent="0.3">
      <c r="A42" s="74" t="s">
        <v>183</v>
      </c>
      <c r="B42" s="52" t="s">
        <v>42</v>
      </c>
      <c r="C42" s="75">
        <v>16930</v>
      </c>
      <c r="D42" s="75">
        <v>14694</v>
      </c>
      <c r="E42" s="64">
        <v>0.86792675723567636</v>
      </c>
      <c r="F42" s="75">
        <v>13538</v>
      </c>
      <c r="G42" s="75">
        <v>12045</v>
      </c>
      <c r="H42" s="64">
        <v>0.71145894861193149</v>
      </c>
      <c r="I42" s="75">
        <v>10718</v>
      </c>
      <c r="J42" s="64">
        <v>0.63307737743650327</v>
      </c>
      <c r="K42" s="75">
        <v>1327</v>
      </c>
      <c r="L42" s="64">
        <v>7.8381571175428238E-2</v>
      </c>
      <c r="M42" s="75">
        <v>1156</v>
      </c>
      <c r="N42" s="64">
        <v>6.8281157708210277E-2</v>
      </c>
      <c r="O42" s="75">
        <v>2236</v>
      </c>
      <c r="P42" s="64">
        <v>0.1320732427643237</v>
      </c>
      <c r="Q42" s="45" t="s">
        <v>187</v>
      </c>
      <c r="R42" s="83" t="s">
        <v>187</v>
      </c>
    </row>
    <row r="43" spans="1:18" ht="17.100000000000001" customHeight="1" x14ac:dyDescent="0.3">
      <c r="A43" s="74" t="s">
        <v>183</v>
      </c>
      <c r="B43" s="52" t="s">
        <v>43</v>
      </c>
      <c r="C43" s="75">
        <v>3932</v>
      </c>
      <c r="D43" s="75">
        <v>3305</v>
      </c>
      <c r="E43" s="64">
        <v>0.84053916581892163</v>
      </c>
      <c r="F43" s="75">
        <v>2961</v>
      </c>
      <c r="G43" s="75">
        <v>2331</v>
      </c>
      <c r="H43" s="64">
        <v>0.59282807731434384</v>
      </c>
      <c r="I43" s="75">
        <v>2284</v>
      </c>
      <c r="J43" s="64">
        <v>0.58087487283825023</v>
      </c>
      <c r="K43" s="75">
        <v>47</v>
      </c>
      <c r="L43" s="64">
        <v>1.1953204476093592E-2</v>
      </c>
      <c r="M43" s="75">
        <v>344</v>
      </c>
      <c r="N43" s="64">
        <v>8.7487283825025436E-2</v>
      </c>
      <c r="O43" s="75">
        <v>627</v>
      </c>
      <c r="P43" s="64">
        <v>0.15946083418107834</v>
      </c>
      <c r="Q43" s="44" t="s">
        <v>187</v>
      </c>
      <c r="R43" s="81" t="s">
        <v>187</v>
      </c>
    </row>
    <row r="44" spans="1:18" ht="17.100000000000001" customHeight="1" x14ac:dyDescent="0.3">
      <c r="A44" s="74" t="s">
        <v>183</v>
      </c>
      <c r="B44" s="22" t="s">
        <v>44</v>
      </c>
      <c r="C44" s="75">
        <v>10027</v>
      </c>
      <c r="D44" s="75">
        <v>9471</v>
      </c>
      <c r="E44" s="64">
        <v>0.94454971576742797</v>
      </c>
      <c r="F44" s="75">
        <v>8824</v>
      </c>
      <c r="G44" s="75">
        <v>6732</v>
      </c>
      <c r="H44" s="64">
        <v>0.67138725441308467</v>
      </c>
      <c r="I44" s="75">
        <v>6610</v>
      </c>
      <c r="J44" s="64">
        <v>0.65922010571457068</v>
      </c>
      <c r="K44" s="75">
        <v>122</v>
      </c>
      <c r="L44" s="64">
        <v>1.2167148698514011E-2</v>
      </c>
      <c r="M44" s="75">
        <v>647</v>
      </c>
      <c r="N44" s="64">
        <v>6.4525780392939061E-2</v>
      </c>
      <c r="O44" s="75">
        <v>556</v>
      </c>
      <c r="P44" s="64">
        <v>5.5450284232572054E-2</v>
      </c>
      <c r="Q44" s="45" t="s">
        <v>187</v>
      </c>
      <c r="R44" s="83" t="s">
        <v>187</v>
      </c>
    </row>
    <row r="45" spans="1:18" ht="17.100000000000001" customHeight="1" x14ac:dyDescent="0.3">
      <c r="A45" s="74" t="s">
        <v>183</v>
      </c>
      <c r="B45" s="52" t="s">
        <v>45</v>
      </c>
      <c r="C45" s="75">
        <v>9049</v>
      </c>
      <c r="D45" s="75">
        <v>6647</v>
      </c>
      <c r="E45" s="64">
        <v>0.7345563045640402</v>
      </c>
      <c r="F45" s="75">
        <v>6049</v>
      </c>
      <c r="G45" s="75">
        <v>5431</v>
      </c>
      <c r="H45" s="64">
        <v>0.60017681511769261</v>
      </c>
      <c r="I45" s="75">
        <v>5079</v>
      </c>
      <c r="J45" s="64">
        <v>0.56127748922532872</v>
      </c>
      <c r="K45" s="75">
        <v>352</v>
      </c>
      <c r="L45" s="64">
        <v>3.8899325892363799E-2</v>
      </c>
      <c r="M45" s="75">
        <v>598</v>
      </c>
      <c r="N45" s="64">
        <v>6.6084650237595313E-2</v>
      </c>
      <c r="O45" s="75">
        <v>2402</v>
      </c>
      <c r="P45" s="64">
        <v>0.26544369543595975</v>
      </c>
      <c r="Q45" s="44" t="s">
        <v>187</v>
      </c>
      <c r="R45" s="81" t="s">
        <v>187</v>
      </c>
    </row>
    <row r="46" spans="1:18" ht="17.100000000000001" customHeight="1" x14ac:dyDescent="0.3">
      <c r="A46" s="74" t="s">
        <v>183</v>
      </c>
      <c r="B46" s="22" t="s">
        <v>46</v>
      </c>
      <c r="C46" s="75">
        <v>27554</v>
      </c>
      <c r="D46" s="75">
        <v>25263</v>
      </c>
      <c r="E46" s="64">
        <v>0.91685417725194163</v>
      </c>
      <c r="F46" s="75">
        <v>23238</v>
      </c>
      <c r="G46" s="75">
        <v>19053</v>
      </c>
      <c r="H46" s="64">
        <v>0.69147855120853596</v>
      </c>
      <c r="I46" s="75">
        <v>18838</v>
      </c>
      <c r="J46" s="64">
        <v>0.6836756913696741</v>
      </c>
      <c r="K46" s="75">
        <v>215</v>
      </c>
      <c r="L46" s="64">
        <v>7.8028598388618711E-3</v>
      </c>
      <c r="M46" s="75">
        <v>2025</v>
      </c>
      <c r="N46" s="64">
        <v>7.3492051970675765E-2</v>
      </c>
      <c r="O46" s="75">
        <v>2291</v>
      </c>
      <c r="P46" s="64">
        <v>8.3145822748058359E-2</v>
      </c>
      <c r="Q46" s="45" t="s">
        <v>187</v>
      </c>
      <c r="R46" s="83" t="s">
        <v>187</v>
      </c>
    </row>
    <row r="47" spans="1:18" ht="17.100000000000001" customHeight="1" x14ac:dyDescent="0.3">
      <c r="A47" s="74" t="s">
        <v>183</v>
      </c>
      <c r="B47" s="22" t="s">
        <v>47</v>
      </c>
      <c r="C47" s="75">
        <v>3849</v>
      </c>
      <c r="D47" s="75">
        <v>3505</v>
      </c>
      <c r="E47" s="64">
        <v>0.91062613665887249</v>
      </c>
      <c r="F47" s="75">
        <v>3261</v>
      </c>
      <c r="G47" s="75">
        <v>2638</v>
      </c>
      <c r="H47" s="64">
        <v>0.68537282411015843</v>
      </c>
      <c r="I47" s="75">
        <v>2575</v>
      </c>
      <c r="J47" s="64">
        <v>0.66900493634710312</v>
      </c>
      <c r="K47" s="75">
        <v>63</v>
      </c>
      <c r="L47" s="64">
        <v>1.6367887763055339E-2</v>
      </c>
      <c r="M47" s="75">
        <v>244</v>
      </c>
      <c r="N47" s="64">
        <v>6.3393089114055598E-2</v>
      </c>
      <c r="O47" s="75">
        <v>344</v>
      </c>
      <c r="P47" s="64">
        <v>8.9373863341127568E-2</v>
      </c>
      <c r="Q47" s="44" t="s">
        <v>187</v>
      </c>
      <c r="R47" s="81" t="s">
        <v>187</v>
      </c>
    </row>
    <row r="48" spans="1:18" ht="17.100000000000001" customHeight="1" x14ac:dyDescent="0.3">
      <c r="A48" s="74" t="s">
        <v>183</v>
      </c>
      <c r="B48" s="22" t="s">
        <v>48</v>
      </c>
      <c r="C48" s="75">
        <v>3937</v>
      </c>
      <c r="D48" s="75">
        <v>3393</v>
      </c>
      <c r="E48" s="64">
        <v>0.8618237236474473</v>
      </c>
      <c r="F48" s="75">
        <v>3118</v>
      </c>
      <c r="G48" s="75">
        <v>2819</v>
      </c>
      <c r="H48" s="64">
        <v>0.71602743205486408</v>
      </c>
      <c r="I48" s="75">
        <v>2265</v>
      </c>
      <c r="J48" s="64">
        <v>0.5753111506223012</v>
      </c>
      <c r="K48" s="75">
        <v>554</v>
      </c>
      <c r="L48" s="64">
        <v>0.14071628143256287</v>
      </c>
      <c r="M48" s="75">
        <v>275</v>
      </c>
      <c r="N48" s="64">
        <v>6.9850139700279396E-2</v>
      </c>
      <c r="O48" s="75">
        <v>544</v>
      </c>
      <c r="P48" s="64">
        <v>0.1381762763525527</v>
      </c>
      <c r="Q48" s="45" t="s">
        <v>187</v>
      </c>
      <c r="R48" s="83" t="s">
        <v>187</v>
      </c>
    </row>
    <row r="49" spans="1:18" ht="17.100000000000001" customHeight="1" x14ac:dyDescent="0.3">
      <c r="A49" s="74" t="s">
        <v>183</v>
      </c>
      <c r="B49" s="22" t="s">
        <v>49</v>
      </c>
      <c r="C49" s="75">
        <v>52</v>
      </c>
      <c r="D49" s="70" t="s">
        <v>187</v>
      </c>
      <c r="E49" s="70" t="s">
        <v>187</v>
      </c>
      <c r="F49" s="75">
        <v>48</v>
      </c>
      <c r="G49" s="75">
        <v>28</v>
      </c>
      <c r="H49" s="64">
        <v>0.53846153846153844</v>
      </c>
      <c r="I49" s="70" t="s">
        <v>187</v>
      </c>
      <c r="J49" s="70" t="s">
        <v>187</v>
      </c>
      <c r="K49" s="70" t="s">
        <v>187</v>
      </c>
      <c r="L49" s="70" t="s">
        <v>187</v>
      </c>
      <c r="M49" s="70" t="s">
        <v>187</v>
      </c>
      <c r="N49" s="70" t="s">
        <v>187</v>
      </c>
      <c r="O49" s="70" t="s">
        <v>187</v>
      </c>
      <c r="P49" s="70" t="s">
        <v>187</v>
      </c>
      <c r="Q49" s="38">
        <v>1</v>
      </c>
      <c r="R49" s="76" t="s">
        <v>188</v>
      </c>
    </row>
    <row r="50" spans="1:18" ht="17.100000000000001" customHeight="1" x14ac:dyDescent="0.3">
      <c r="A50" s="74" t="s">
        <v>183</v>
      </c>
      <c r="B50" s="22" t="s">
        <v>50</v>
      </c>
      <c r="C50" s="75">
        <v>1042</v>
      </c>
      <c r="D50" s="75">
        <v>959</v>
      </c>
      <c r="E50" s="64">
        <v>0.92034548944337813</v>
      </c>
      <c r="F50" s="75">
        <v>893</v>
      </c>
      <c r="G50" s="75">
        <v>742</v>
      </c>
      <c r="H50" s="64">
        <v>0.71209213051823417</v>
      </c>
      <c r="I50" s="75">
        <v>702</v>
      </c>
      <c r="J50" s="64">
        <v>0.6737044145873321</v>
      </c>
      <c r="K50" s="75">
        <v>40</v>
      </c>
      <c r="L50" s="64">
        <v>3.8387715930902108E-2</v>
      </c>
      <c r="M50" s="75">
        <v>66</v>
      </c>
      <c r="N50" s="64">
        <v>6.3339731285988479E-2</v>
      </c>
      <c r="O50" s="75">
        <v>83</v>
      </c>
      <c r="P50" s="64">
        <v>7.9654510556621885E-2</v>
      </c>
      <c r="Q50" s="45" t="s">
        <v>187</v>
      </c>
      <c r="R50" s="83" t="s">
        <v>187</v>
      </c>
    </row>
    <row r="51" spans="1:18" ht="17.100000000000001" customHeight="1" x14ac:dyDescent="0.3">
      <c r="A51" s="74" t="s">
        <v>183</v>
      </c>
      <c r="B51" s="22" t="s">
        <v>51</v>
      </c>
      <c r="C51" s="75">
        <v>7748</v>
      </c>
      <c r="D51" s="75">
        <v>7072</v>
      </c>
      <c r="E51" s="64">
        <v>0.91275167785234901</v>
      </c>
      <c r="F51" s="75">
        <v>6565</v>
      </c>
      <c r="G51" s="75">
        <v>5500</v>
      </c>
      <c r="H51" s="64">
        <v>0.70986060918946825</v>
      </c>
      <c r="I51" s="75">
        <v>5319</v>
      </c>
      <c r="J51" s="64">
        <v>0.68649974186886942</v>
      </c>
      <c r="K51" s="75">
        <v>181</v>
      </c>
      <c r="L51" s="64">
        <v>2.3360867320598864E-2</v>
      </c>
      <c r="M51" s="75">
        <v>507</v>
      </c>
      <c r="N51" s="64">
        <v>6.5436241610738258E-2</v>
      </c>
      <c r="O51" s="75">
        <v>676</v>
      </c>
      <c r="P51" s="64">
        <v>8.7248322147651006E-2</v>
      </c>
      <c r="Q51" s="44" t="s">
        <v>187</v>
      </c>
      <c r="R51" s="81" t="s">
        <v>187</v>
      </c>
    </row>
    <row r="52" spans="1:18" ht="17.100000000000001" customHeight="1" x14ac:dyDescent="0.3">
      <c r="A52" s="74" t="s">
        <v>183</v>
      </c>
      <c r="B52" s="22" t="s">
        <v>52</v>
      </c>
      <c r="C52" s="75">
        <v>5632</v>
      </c>
      <c r="D52" s="75">
        <v>4711</v>
      </c>
      <c r="E52" s="64">
        <v>0.83647017045454541</v>
      </c>
      <c r="F52" s="75">
        <v>4377</v>
      </c>
      <c r="G52" s="75">
        <v>3800</v>
      </c>
      <c r="H52" s="64">
        <v>0.67471590909090906</v>
      </c>
      <c r="I52" s="75">
        <v>3551</v>
      </c>
      <c r="J52" s="64">
        <v>0.63050426136363635</v>
      </c>
      <c r="K52" s="75">
        <v>249</v>
      </c>
      <c r="L52" s="64">
        <v>4.4211647727272728E-2</v>
      </c>
      <c r="M52" s="75">
        <v>334</v>
      </c>
      <c r="N52" s="64">
        <v>5.9303977272727272E-2</v>
      </c>
      <c r="O52" s="75">
        <v>921</v>
      </c>
      <c r="P52" s="64">
        <v>0.16352982954545456</v>
      </c>
      <c r="Q52" s="45" t="s">
        <v>187</v>
      </c>
      <c r="R52" s="83" t="s">
        <v>187</v>
      </c>
    </row>
    <row r="53" spans="1:18" ht="17.100000000000001" customHeight="1" x14ac:dyDescent="0.3">
      <c r="A53" s="74" t="s">
        <v>183</v>
      </c>
      <c r="B53" s="22" t="s">
        <v>53</v>
      </c>
      <c r="C53" s="75">
        <v>14309</v>
      </c>
      <c r="D53" s="75">
        <v>12641</v>
      </c>
      <c r="E53" s="64">
        <v>0.88343000908519109</v>
      </c>
      <c r="F53" s="75">
        <v>11737</v>
      </c>
      <c r="G53" s="75">
        <v>9954</v>
      </c>
      <c r="H53" s="64">
        <v>0.69564609686211476</v>
      </c>
      <c r="I53" s="75">
        <v>9490</v>
      </c>
      <c r="J53" s="64">
        <v>0.66321895310643653</v>
      </c>
      <c r="K53" s="75">
        <v>464</v>
      </c>
      <c r="L53" s="64">
        <v>3.2427143755678248E-2</v>
      </c>
      <c r="M53" s="75">
        <v>904</v>
      </c>
      <c r="N53" s="64">
        <v>6.3177021455028307E-2</v>
      </c>
      <c r="O53" s="75">
        <v>1668</v>
      </c>
      <c r="P53" s="64">
        <v>0.11656999091480887</v>
      </c>
      <c r="Q53" s="44" t="s">
        <v>187</v>
      </c>
      <c r="R53" s="81" t="s">
        <v>187</v>
      </c>
    </row>
    <row r="54" spans="1:18" ht="17.100000000000001" customHeight="1" x14ac:dyDescent="0.3">
      <c r="A54" s="74" t="s">
        <v>183</v>
      </c>
      <c r="B54" s="22" t="s">
        <v>54</v>
      </c>
      <c r="C54" s="75">
        <v>2258</v>
      </c>
      <c r="D54" s="75">
        <v>1824</v>
      </c>
      <c r="E54" s="64">
        <v>0.80779450841452616</v>
      </c>
      <c r="F54" s="75">
        <v>1687</v>
      </c>
      <c r="G54" s="75">
        <v>1507</v>
      </c>
      <c r="H54" s="64">
        <v>0.66740478299379979</v>
      </c>
      <c r="I54" s="75">
        <v>1454</v>
      </c>
      <c r="J54" s="64">
        <v>0.64393268379096547</v>
      </c>
      <c r="K54" s="75">
        <v>53</v>
      </c>
      <c r="L54" s="64">
        <v>2.3472099202834367E-2</v>
      </c>
      <c r="M54" s="75">
        <v>137</v>
      </c>
      <c r="N54" s="64">
        <v>6.0673162090345435E-2</v>
      </c>
      <c r="O54" s="75">
        <v>434</v>
      </c>
      <c r="P54" s="64">
        <v>0.19220549158547387</v>
      </c>
      <c r="Q54" s="45" t="s">
        <v>187</v>
      </c>
      <c r="R54" s="83" t="s">
        <v>187</v>
      </c>
    </row>
    <row r="55" spans="1:18" ht="17.100000000000001" customHeight="1" x14ac:dyDescent="0.3">
      <c r="A55" s="74" t="s">
        <v>183</v>
      </c>
      <c r="B55" s="22" t="s">
        <v>55</v>
      </c>
      <c r="C55" s="75">
        <v>1580</v>
      </c>
      <c r="D55" s="75">
        <v>1547</v>
      </c>
      <c r="E55" s="64">
        <v>0.97911392405063291</v>
      </c>
      <c r="F55" s="75">
        <v>1459</v>
      </c>
      <c r="G55" s="75">
        <v>1065</v>
      </c>
      <c r="H55" s="64">
        <v>0.67405063291139244</v>
      </c>
      <c r="I55" s="75">
        <v>1033</v>
      </c>
      <c r="J55" s="64">
        <v>0.65379746835443042</v>
      </c>
      <c r="K55" s="75">
        <v>32</v>
      </c>
      <c r="L55" s="64">
        <v>2.0253164556962026E-2</v>
      </c>
      <c r="M55" s="75">
        <v>88</v>
      </c>
      <c r="N55" s="64">
        <v>5.5696202531645568E-2</v>
      </c>
      <c r="O55" s="75">
        <v>33</v>
      </c>
      <c r="P55" s="64">
        <v>2.0886075949367089E-2</v>
      </c>
      <c r="Q55" s="44" t="s">
        <v>187</v>
      </c>
      <c r="R55" s="81" t="s">
        <v>187</v>
      </c>
    </row>
    <row r="56" spans="1:18" ht="17.100000000000001" customHeight="1" x14ac:dyDescent="0.3">
      <c r="A56" s="74" t="s">
        <v>183</v>
      </c>
      <c r="B56" s="22" t="s">
        <v>56</v>
      </c>
      <c r="C56" s="75">
        <v>337</v>
      </c>
      <c r="D56" s="75">
        <v>315</v>
      </c>
      <c r="E56" s="64">
        <v>0.93471810089020768</v>
      </c>
      <c r="F56" s="75">
        <v>284</v>
      </c>
      <c r="G56" s="75">
        <v>249</v>
      </c>
      <c r="H56" s="64">
        <v>0.73887240356083084</v>
      </c>
      <c r="I56" s="75">
        <v>240</v>
      </c>
      <c r="J56" s="64">
        <v>0.71216617210682498</v>
      </c>
      <c r="K56" s="75">
        <v>9</v>
      </c>
      <c r="L56" s="64">
        <v>2.6706231454005934E-2</v>
      </c>
      <c r="M56" s="75">
        <v>31</v>
      </c>
      <c r="N56" s="64">
        <v>9.1988130563798218E-2</v>
      </c>
      <c r="O56" s="75">
        <v>22</v>
      </c>
      <c r="P56" s="64">
        <v>6.5281899109792291E-2</v>
      </c>
      <c r="Q56" s="45" t="s">
        <v>187</v>
      </c>
      <c r="R56" s="83" t="s">
        <v>187</v>
      </c>
    </row>
    <row r="57" spans="1:18" ht="17.100000000000001" customHeight="1" x14ac:dyDescent="0.3">
      <c r="A57" s="74" t="s">
        <v>183</v>
      </c>
      <c r="B57" s="22" t="s">
        <v>57</v>
      </c>
      <c r="C57" s="75">
        <v>14215</v>
      </c>
      <c r="D57" s="75">
        <v>12059</v>
      </c>
      <c r="E57" s="64">
        <v>0.84832922968695046</v>
      </c>
      <c r="F57" s="75">
        <v>11372</v>
      </c>
      <c r="G57" s="75">
        <v>9119</v>
      </c>
      <c r="H57" s="64">
        <v>0.64150545198733733</v>
      </c>
      <c r="I57" s="75">
        <v>8302</v>
      </c>
      <c r="J57" s="64">
        <v>0.58403095321843124</v>
      </c>
      <c r="K57" s="75">
        <v>817</v>
      </c>
      <c r="L57" s="64">
        <v>5.7474498768906084E-2</v>
      </c>
      <c r="M57" s="75">
        <v>687</v>
      </c>
      <c r="N57" s="64">
        <v>4.8329229686950408E-2</v>
      </c>
      <c r="O57" s="75">
        <v>2156</v>
      </c>
      <c r="P57" s="64">
        <v>0.1516707703130496</v>
      </c>
      <c r="Q57" s="44" t="s">
        <v>187</v>
      </c>
      <c r="R57" s="81" t="s">
        <v>187</v>
      </c>
    </row>
    <row r="58" spans="1:18" ht="17.100000000000001" customHeight="1" x14ac:dyDescent="0.3">
      <c r="A58" s="74" t="s">
        <v>183</v>
      </c>
      <c r="B58" s="22" t="s">
        <v>58</v>
      </c>
      <c r="C58" s="75">
        <v>742</v>
      </c>
      <c r="D58" s="75">
        <v>636</v>
      </c>
      <c r="E58" s="64">
        <v>0.8571428571428571</v>
      </c>
      <c r="F58" s="75">
        <v>590</v>
      </c>
      <c r="G58" s="75">
        <v>550</v>
      </c>
      <c r="H58" s="64">
        <v>0.74123989218328845</v>
      </c>
      <c r="I58" s="75">
        <v>522</v>
      </c>
      <c r="J58" s="64">
        <v>0.70350404312668469</v>
      </c>
      <c r="K58" s="75">
        <v>28</v>
      </c>
      <c r="L58" s="64">
        <v>3.7735849056603772E-2</v>
      </c>
      <c r="M58" s="75">
        <v>46</v>
      </c>
      <c r="N58" s="64">
        <v>6.1994609164420483E-2</v>
      </c>
      <c r="O58" s="75">
        <v>106</v>
      </c>
      <c r="P58" s="64">
        <v>0.14285714285714285</v>
      </c>
      <c r="Q58" s="45" t="s">
        <v>187</v>
      </c>
      <c r="R58" s="83" t="s">
        <v>187</v>
      </c>
    </row>
    <row r="59" spans="1:18" ht="17.100000000000001" customHeight="1" x14ac:dyDescent="0.3">
      <c r="A59" s="74" t="s">
        <v>183</v>
      </c>
      <c r="B59" s="22" t="s">
        <v>59</v>
      </c>
      <c r="C59" s="75">
        <v>15431</v>
      </c>
      <c r="D59" s="75">
        <v>13288</v>
      </c>
      <c r="E59" s="64">
        <v>0.86112371200829496</v>
      </c>
      <c r="F59" s="75">
        <v>12052</v>
      </c>
      <c r="G59" s="75">
        <v>9878</v>
      </c>
      <c r="H59" s="64">
        <v>0.64013997796643118</v>
      </c>
      <c r="I59" s="75">
        <v>9701</v>
      </c>
      <c r="J59" s="64">
        <v>0.62866956127276263</v>
      </c>
      <c r="K59" s="75">
        <v>177</v>
      </c>
      <c r="L59" s="64">
        <v>1.1470416693668588E-2</v>
      </c>
      <c r="M59" s="75">
        <v>1236</v>
      </c>
      <c r="N59" s="64">
        <v>8.0098503013414549E-2</v>
      </c>
      <c r="O59" s="75">
        <v>2143</v>
      </c>
      <c r="P59" s="64">
        <v>0.13887628799170501</v>
      </c>
      <c r="Q59" s="44" t="s">
        <v>187</v>
      </c>
      <c r="R59" s="81" t="s">
        <v>187</v>
      </c>
    </row>
    <row r="60" spans="1:18" ht="17.100000000000001" customHeight="1" x14ac:dyDescent="0.3">
      <c r="A60" s="74" t="s">
        <v>183</v>
      </c>
      <c r="B60" s="22" t="s">
        <v>60</v>
      </c>
      <c r="C60" s="75">
        <v>3284</v>
      </c>
      <c r="D60" s="75">
        <v>2976</v>
      </c>
      <c r="E60" s="64">
        <v>0.90621193666260658</v>
      </c>
      <c r="F60" s="75">
        <v>2769</v>
      </c>
      <c r="G60" s="75">
        <v>2140</v>
      </c>
      <c r="H60" s="64">
        <v>0.65164433617539586</v>
      </c>
      <c r="I60" s="75">
        <v>2083</v>
      </c>
      <c r="J60" s="64">
        <v>0.63428745432399514</v>
      </c>
      <c r="K60" s="75">
        <v>57</v>
      </c>
      <c r="L60" s="64">
        <v>1.7356881851400732E-2</v>
      </c>
      <c r="M60" s="75">
        <v>207</v>
      </c>
      <c r="N60" s="64">
        <v>6.3032886723507917E-2</v>
      </c>
      <c r="O60" s="75">
        <v>308</v>
      </c>
      <c r="P60" s="64">
        <v>9.3788063337393424E-2</v>
      </c>
      <c r="Q60" s="45" t="s">
        <v>187</v>
      </c>
      <c r="R60" s="83" t="s">
        <v>187</v>
      </c>
    </row>
    <row r="61" spans="1:18" ht="17.100000000000001" customHeight="1" x14ac:dyDescent="0.3">
      <c r="A61" s="74" t="s">
        <v>183</v>
      </c>
      <c r="B61" s="22" t="s">
        <v>61</v>
      </c>
      <c r="C61" s="75">
        <v>2063</v>
      </c>
      <c r="D61" s="75">
        <v>1748</v>
      </c>
      <c r="E61" s="64">
        <v>0.84730974309258367</v>
      </c>
      <c r="F61" s="75">
        <v>1608</v>
      </c>
      <c r="G61" s="75">
        <v>1453</v>
      </c>
      <c r="H61" s="64">
        <v>0.70431410567135244</v>
      </c>
      <c r="I61" s="75">
        <v>1446</v>
      </c>
      <c r="J61" s="64">
        <v>0.70092098885118759</v>
      </c>
      <c r="K61" s="75">
        <v>7</v>
      </c>
      <c r="L61" s="64">
        <v>3.3931168201648087E-3</v>
      </c>
      <c r="M61" s="75">
        <v>140</v>
      </c>
      <c r="N61" s="64">
        <v>6.786233640329617E-2</v>
      </c>
      <c r="O61" s="75">
        <v>315</v>
      </c>
      <c r="P61" s="64">
        <v>0.15269025690741639</v>
      </c>
      <c r="Q61" s="44" t="s">
        <v>187</v>
      </c>
      <c r="R61" s="81" t="s">
        <v>187</v>
      </c>
    </row>
    <row r="62" spans="1:18" ht="17.100000000000001" customHeight="1" x14ac:dyDescent="0.3">
      <c r="A62" s="78" t="s">
        <v>183</v>
      </c>
      <c r="B62" s="28" t="s">
        <v>62</v>
      </c>
      <c r="C62" s="79">
        <v>836321</v>
      </c>
      <c r="D62" s="79">
        <v>742450</v>
      </c>
      <c r="E62" s="68">
        <v>0.88775721284052411</v>
      </c>
      <c r="F62" s="79">
        <v>686289</v>
      </c>
      <c r="G62" s="79">
        <v>570072</v>
      </c>
      <c r="H62" s="68">
        <v>0.68164257503996672</v>
      </c>
      <c r="I62" s="79">
        <v>546088</v>
      </c>
      <c r="J62" s="68">
        <v>0.65296459134710239</v>
      </c>
      <c r="K62" s="79">
        <v>23984</v>
      </c>
      <c r="L62" s="68">
        <v>2.8677983692864343E-2</v>
      </c>
      <c r="M62" s="79">
        <v>56161</v>
      </c>
      <c r="N62" s="68">
        <v>6.7152445053992427E-2</v>
      </c>
      <c r="O62" s="79">
        <v>93871</v>
      </c>
      <c r="P62" s="68">
        <v>0.11224278715947585</v>
      </c>
      <c r="Q62" s="45" t="s">
        <v>187</v>
      </c>
      <c r="R62" s="84" t="s">
        <v>187</v>
      </c>
    </row>
    <row r="63" spans="1:18" ht="17.100000000000001" customHeight="1" x14ac:dyDescent="0.3">
      <c r="A63" s="36" t="s">
        <v>106</v>
      </c>
    </row>
  </sheetData>
  <sheetProtection sheet="1" objects="1" scenarios="1" selectLockedCells="1"/>
  <conditionalFormatting sqref="A4:Q62">
    <cfRule type="expression" dxfId="13" priority="3">
      <formula>MOD(ROW(),2)=0</formula>
    </cfRule>
  </conditionalFormatting>
  <conditionalFormatting sqref="R4:R62">
    <cfRule type="expression" dxfId="12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36.7109375" style="2" customWidth="1"/>
    <col min="4" max="4" width="39.7109375" style="2" customWidth="1"/>
    <col min="5" max="5" width="34.7109375" style="2" bestFit="1" customWidth="1"/>
    <col min="6" max="6" width="16.7109375" style="18" customWidth="1"/>
    <col min="7" max="7" width="42.7109375" style="20" customWidth="1"/>
    <col min="8" max="16384" width="11.42578125" style="2" hidden="1"/>
  </cols>
  <sheetData>
    <row r="1" spans="1:7" ht="17.100000000000001" customHeight="1" x14ac:dyDescent="0.3">
      <c r="A1" s="11" t="s">
        <v>176</v>
      </c>
    </row>
    <row r="2" spans="1:7" s="1" customFormat="1" ht="23.1" customHeight="1" x14ac:dyDescent="0.45">
      <c r="A2" s="13" t="s">
        <v>94</v>
      </c>
      <c r="F2" s="19"/>
      <c r="G2" s="21"/>
    </row>
    <row r="3" spans="1:7" s="5" customFormat="1" ht="34.5" x14ac:dyDescent="0.2">
      <c r="A3" s="71" t="s">
        <v>0</v>
      </c>
      <c r="B3" s="65" t="s">
        <v>123</v>
      </c>
      <c r="C3" s="65" t="s">
        <v>170</v>
      </c>
      <c r="D3" s="65" t="s">
        <v>171</v>
      </c>
      <c r="E3" s="85" t="s">
        <v>172</v>
      </c>
      <c r="F3" s="86" t="s">
        <v>2</v>
      </c>
      <c r="G3" s="87" t="s">
        <v>3</v>
      </c>
    </row>
    <row r="4" spans="1:7" ht="17.100000000000001" customHeight="1" x14ac:dyDescent="0.3">
      <c r="A4" s="88" t="s">
        <v>183</v>
      </c>
      <c r="B4" s="22" t="s">
        <v>4</v>
      </c>
      <c r="C4" s="77">
        <v>0.95655498088599056</v>
      </c>
      <c r="D4" s="77">
        <v>0.91002506265664163</v>
      </c>
      <c r="E4" s="89">
        <v>0.94947569113441377</v>
      </c>
      <c r="F4" s="90" t="s">
        <v>187</v>
      </c>
      <c r="G4" s="83" t="s">
        <v>187</v>
      </c>
    </row>
    <row r="5" spans="1:7" ht="17.100000000000001" customHeight="1" x14ac:dyDescent="0.3">
      <c r="A5" s="88" t="s">
        <v>183</v>
      </c>
      <c r="B5" s="22" t="s">
        <v>5</v>
      </c>
      <c r="C5" s="77">
        <v>1</v>
      </c>
      <c r="D5" s="91" t="s">
        <v>187</v>
      </c>
      <c r="E5" s="91" t="s">
        <v>187</v>
      </c>
      <c r="F5" s="92">
        <v>1</v>
      </c>
      <c r="G5" s="76" t="s">
        <v>188</v>
      </c>
    </row>
    <row r="6" spans="1:7" ht="17.100000000000001" customHeight="1" x14ac:dyDescent="0.3">
      <c r="A6" s="88" t="s">
        <v>183</v>
      </c>
      <c r="B6" s="22" t="s">
        <v>6</v>
      </c>
      <c r="C6" s="77">
        <v>0.96536796536796532</v>
      </c>
      <c r="D6" s="77">
        <v>0.92436974789915971</v>
      </c>
      <c r="E6" s="89">
        <v>0.95697074010327021</v>
      </c>
      <c r="F6" s="90" t="s">
        <v>187</v>
      </c>
      <c r="G6" s="83" t="s">
        <v>187</v>
      </c>
    </row>
    <row r="7" spans="1:7" ht="17.100000000000001" customHeight="1" x14ac:dyDescent="0.3">
      <c r="A7" s="88" t="s">
        <v>183</v>
      </c>
      <c r="B7" s="22" t="s">
        <v>7</v>
      </c>
      <c r="C7" s="77">
        <v>0.95705920624593366</v>
      </c>
      <c r="D7" s="77">
        <v>0.90789473684210531</v>
      </c>
      <c r="E7" s="89">
        <v>0.95070821529745042</v>
      </c>
      <c r="F7" s="93" t="s">
        <v>187</v>
      </c>
      <c r="G7" s="81" t="s">
        <v>187</v>
      </c>
    </row>
    <row r="8" spans="1:7" ht="17.100000000000001" customHeight="1" x14ac:dyDescent="0.3">
      <c r="A8" s="88" t="s">
        <v>183</v>
      </c>
      <c r="B8" s="22" t="s">
        <v>8</v>
      </c>
      <c r="C8" s="77">
        <v>0.96036988110964328</v>
      </c>
      <c r="D8" s="77">
        <v>0.89542483660130723</v>
      </c>
      <c r="E8" s="89">
        <v>0.94945054945054941</v>
      </c>
      <c r="F8" s="90" t="s">
        <v>187</v>
      </c>
      <c r="G8" s="83" t="s">
        <v>187</v>
      </c>
    </row>
    <row r="9" spans="1:7" ht="17.100000000000001" customHeight="1" x14ac:dyDescent="0.3">
      <c r="A9" s="88" t="s">
        <v>183</v>
      </c>
      <c r="B9" s="22" t="s">
        <v>9</v>
      </c>
      <c r="C9" s="77">
        <v>0.96138996138996136</v>
      </c>
      <c r="D9" s="77">
        <v>0.90909090909090906</v>
      </c>
      <c r="E9" s="89">
        <v>0.94875549048316254</v>
      </c>
      <c r="F9" s="93" t="s">
        <v>187</v>
      </c>
      <c r="G9" s="81" t="s">
        <v>187</v>
      </c>
    </row>
    <row r="10" spans="1:7" ht="17.100000000000001" customHeight="1" x14ac:dyDescent="0.3">
      <c r="A10" s="88" t="s">
        <v>183</v>
      </c>
      <c r="B10" s="22" t="s">
        <v>10</v>
      </c>
      <c r="C10" s="77">
        <v>0.96117309531399431</v>
      </c>
      <c r="D10" s="77">
        <v>0.92818057455540359</v>
      </c>
      <c r="E10" s="89">
        <v>0.95598903756246978</v>
      </c>
      <c r="F10" s="90" t="s">
        <v>187</v>
      </c>
      <c r="G10" s="83" t="s">
        <v>187</v>
      </c>
    </row>
    <row r="11" spans="1:7" ht="17.100000000000001" customHeight="1" x14ac:dyDescent="0.3">
      <c r="A11" s="88" t="s">
        <v>183</v>
      </c>
      <c r="B11" s="22" t="s">
        <v>11</v>
      </c>
      <c r="C11" s="77">
        <v>0.9372693726937269</v>
      </c>
      <c r="D11" s="77">
        <v>0.89075630252100846</v>
      </c>
      <c r="E11" s="89">
        <v>0.92889561270801813</v>
      </c>
      <c r="F11" s="93" t="s">
        <v>187</v>
      </c>
      <c r="G11" s="81" t="s">
        <v>187</v>
      </c>
    </row>
    <row r="12" spans="1:7" ht="17.100000000000001" customHeight="1" x14ac:dyDescent="0.3">
      <c r="A12" s="88" t="s">
        <v>183</v>
      </c>
      <c r="B12" s="22" t="s">
        <v>12</v>
      </c>
      <c r="C12" s="77">
        <v>0.96898263027295284</v>
      </c>
      <c r="D12" s="77">
        <v>0.9054545454545454</v>
      </c>
      <c r="E12" s="89">
        <v>0.95972443031266563</v>
      </c>
      <c r="F12" s="90" t="s">
        <v>187</v>
      </c>
      <c r="G12" s="83" t="s">
        <v>187</v>
      </c>
    </row>
    <row r="13" spans="1:7" ht="17.100000000000001" customHeight="1" x14ac:dyDescent="0.3">
      <c r="A13" s="88" t="s">
        <v>183</v>
      </c>
      <c r="B13" s="22" t="s">
        <v>13</v>
      </c>
      <c r="C13" s="77">
        <v>0.95843412352846313</v>
      </c>
      <c r="D13" s="77">
        <v>0.88631090487238984</v>
      </c>
      <c r="E13" s="89">
        <v>0.94963188446835622</v>
      </c>
      <c r="F13" s="93" t="s">
        <v>187</v>
      </c>
      <c r="G13" s="81" t="s">
        <v>187</v>
      </c>
    </row>
    <row r="14" spans="1:7" ht="17.100000000000001" customHeight="1" x14ac:dyDescent="0.3">
      <c r="A14" s="88" t="s">
        <v>183</v>
      </c>
      <c r="B14" s="22" t="s">
        <v>14</v>
      </c>
      <c r="C14" s="77">
        <v>0.95652173913043481</v>
      </c>
      <c r="D14" s="77">
        <v>0.87943262411347523</v>
      </c>
      <c r="E14" s="89">
        <v>0.94225721784776906</v>
      </c>
      <c r="F14" s="90" t="s">
        <v>187</v>
      </c>
      <c r="G14" s="83" t="s">
        <v>187</v>
      </c>
    </row>
    <row r="15" spans="1:7" ht="17.100000000000001" customHeight="1" x14ac:dyDescent="0.3">
      <c r="A15" s="88" t="s">
        <v>183</v>
      </c>
      <c r="B15" s="22" t="s">
        <v>15</v>
      </c>
      <c r="C15" s="77">
        <v>0.95702259636685871</v>
      </c>
      <c r="D15" s="77">
        <v>0.86570743405275774</v>
      </c>
      <c r="E15" s="89">
        <v>0.94278234854151088</v>
      </c>
      <c r="F15" s="93" t="s">
        <v>187</v>
      </c>
      <c r="G15" s="81" t="s">
        <v>187</v>
      </c>
    </row>
    <row r="16" spans="1:7" ht="17.100000000000001" customHeight="1" x14ac:dyDescent="0.3">
      <c r="A16" s="88" t="s">
        <v>183</v>
      </c>
      <c r="B16" s="22" t="s">
        <v>16</v>
      </c>
      <c r="C16" s="77">
        <v>0.93915114768297969</v>
      </c>
      <c r="D16" s="77">
        <v>0.94146341463414629</v>
      </c>
      <c r="E16" s="89">
        <v>0.93963748290013682</v>
      </c>
      <c r="F16" s="90" t="s">
        <v>187</v>
      </c>
      <c r="G16" s="83" t="s">
        <v>187</v>
      </c>
    </row>
    <row r="17" spans="1:7" ht="17.100000000000001" customHeight="1" x14ac:dyDescent="0.3">
      <c r="A17" s="88" t="s">
        <v>183</v>
      </c>
      <c r="B17" s="22" t="s">
        <v>17</v>
      </c>
      <c r="C17" s="77">
        <v>0.89895470383275267</v>
      </c>
      <c r="D17" s="77">
        <v>0.90588235294117647</v>
      </c>
      <c r="E17" s="89">
        <v>0.90053763440860213</v>
      </c>
      <c r="F17" s="93" t="s">
        <v>187</v>
      </c>
      <c r="G17" s="81" t="s">
        <v>187</v>
      </c>
    </row>
    <row r="18" spans="1:7" ht="17.100000000000001" customHeight="1" x14ac:dyDescent="0.3">
      <c r="A18" s="88" t="s">
        <v>183</v>
      </c>
      <c r="B18" s="22" t="s">
        <v>18</v>
      </c>
      <c r="C18" s="77">
        <v>0.97113084377407455</v>
      </c>
      <c r="D18" s="77">
        <v>0.92018023817187</v>
      </c>
      <c r="E18" s="89">
        <v>0.96543032048973709</v>
      </c>
      <c r="F18" s="90" t="s">
        <v>187</v>
      </c>
      <c r="G18" s="83" t="s">
        <v>187</v>
      </c>
    </row>
    <row r="19" spans="1:7" ht="17.100000000000001" customHeight="1" x14ac:dyDescent="0.3">
      <c r="A19" s="88" t="s">
        <v>183</v>
      </c>
      <c r="B19" s="22" t="s">
        <v>19</v>
      </c>
      <c r="C19" s="77">
        <v>0.9761774370208105</v>
      </c>
      <c r="D19" s="77">
        <v>0.9397321428571429</v>
      </c>
      <c r="E19" s="89">
        <v>0.97219512195121949</v>
      </c>
      <c r="F19" s="93" t="s">
        <v>187</v>
      </c>
      <c r="G19" s="81" t="s">
        <v>187</v>
      </c>
    </row>
    <row r="20" spans="1:7" ht="17.100000000000001" customHeight="1" x14ac:dyDescent="0.3">
      <c r="A20" s="88" t="s">
        <v>183</v>
      </c>
      <c r="B20" s="22" t="s">
        <v>20</v>
      </c>
      <c r="C20" s="77">
        <v>0.95711929631665749</v>
      </c>
      <c r="D20" s="77">
        <v>0.93023255813953487</v>
      </c>
      <c r="E20" s="89">
        <v>0.95157068062827221</v>
      </c>
      <c r="F20" s="90" t="s">
        <v>187</v>
      </c>
      <c r="G20" s="83" t="s">
        <v>187</v>
      </c>
    </row>
    <row r="21" spans="1:7" ht="17.100000000000001" customHeight="1" x14ac:dyDescent="0.3">
      <c r="A21" s="88" t="s">
        <v>183</v>
      </c>
      <c r="B21" s="22" t="s">
        <v>21</v>
      </c>
      <c r="C21" s="77">
        <v>0.95582329317269077</v>
      </c>
      <c r="D21" s="77">
        <v>0.89333333333333331</v>
      </c>
      <c r="E21" s="89">
        <v>0.94135802469135799</v>
      </c>
      <c r="F21" s="93" t="s">
        <v>187</v>
      </c>
      <c r="G21" s="81" t="s">
        <v>187</v>
      </c>
    </row>
    <row r="22" spans="1:7" ht="17.100000000000001" customHeight="1" x14ac:dyDescent="0.3">
      <c r="A22" s="88" t="s">
        <v>183</v>
      </c>
      <c r="B22" s="22" t="s">
        <v>22</v>
      </c>
      <c r="C22" s="77">
        <v>0.95649485004888479</v>
      </c>
      <c r="D22" s="77">
        <v>0.92335353266298192</v>
      </c>
      <c r="E22" s="89">
        <v>0.95085976539500894</v>
      </c>
      <c r="F22" s="90" t="s">
        <v>187</v>
      </c>
      <c r="G22" s="83" t="s">
        <v>187</v>
      </c>
    </row>
    <row r="23" spans="1:7" ht="17.100000000000001" customHeight="1" x14ac:dyDescent="0.3">
      <c r="A23" s="88" t="s">
        <v>183</v>
      </c>
      <c r="B23" s="22" t="s">
        <v>23</v>
      </c>
      <c r="C23" s="77">
        <v>0.9690380524698653</v>
      </c>
      <c r="D23" s="77">
        <v>0.89322381930184802</v>
      </c>
      <c r="E23" s="89">
        <v>0.96121237812632476</v>
      </c>
      <c r="F23" s="93" t="s">
        <v>187</v>
      </c>
      <c r="G23" s="81" t="s">
        <v>187</v>
      </c>
    </row>
    <row r="24" spans="1:7" ht="17.100000000000001" customHeight="1" x14ac:dyDescent="0.3">
      <c r="A24" s="88" t="s">
        <v>183</v>
      </c>
      <c r="B24" s="22" t="s">
        <v>24</v>
      </c>
      <c r="C24" s="77">
        <v>0.94427454977913694</v>
      </c>
      <c r="D24" s="77">
        <v>0.88498402555910538</v>
      </c>
      <c r="E24" s="89">
        <v>0.93387503502381619</v>
      </c>
      <c r="F24" s="90" t="s">
        <v>187</v>
      </c>
      <c r="G24" s="83" t="s">
        <v>187</v>
      </c>
    </row>
    <row r="25" spans="1:7" ht="17.100000000000001" customHeight="1" x14ac:dyDescent="0.3">
      <c r="A25" s="88" t="s">
        <v>183</v>
      </c>
      <c r="B25" s="22" t="s">
        <v>25</v>
      </c>
      <c r="C25" s="77">
        <v>0.9538461538461539</v>
      </c>
      <c r="D25" s="77">
        <v>0.8202247191011236</v>
      </c>
      <c r="E25" s="89">
        <v>0.91977077363896853</v>
      </c>
      <c r="F25" s="93" t="s">
        <v>187</v>
      </c>
      <c r="G25" s="81" t="s">
        <v>187</v>
      </c>
    </row>
    <row r="26" spans="1:7" ht="17.100000000000001" customHeight="1" x14ac:dyDescent="0.3">
      <c r="A26" s="88" t="s">
        <v>183</v>
      </c>
      <c r="B26" s="22" t="s">
        <v>26</v>
      </c>
      <c r="C26" s="77">
        <v>0.9640221402214022</v>
      </c>
      <c r="D26" s="77">
        <v>0.89330024813895781</v>
      </c>
      <c r="E26" s="89">
        <v>0.95293660054453522</v>
      </c>
      <c r="F26" s="90" t="s">
        <v>187</v>
      </c>
      <c r="G26" s="83" t="s">
        <v>187</v>
      </c>
    </row>
    <row r="27" spans="1:7" ht="17.100000000000001" customHeight="1" x14ac:dyDescent="0.3">
      <c r="A27" s="88" t="s">
        <v>183</v>
      </c>
      <c r="B27" s="22" t="s">
        <v>27</v>
      </c>
      <c r="C27" s="77">
        <v>0.96306899513312338</v>
      </c>
      <c r="D27" s="77">
        <v>0.93130520117762516</v>
      </c>
      <c r="E27" s="89">
        <v>0.9590256089943785</v>
      </c>
      <c r="F27" s="93" t="s">
        <v>187</v>
      </c>
      <c r="G27" s="81" t="s">
        <v>187</v>
      </c>
    </row>
    <row r="28" spans="1:7" ht="17.100000000000001" customHeight="1" x14ac:dyDescent="0.3">
      <c r="A28" s="88" t="s">
        <v>183</v>
      </c>
      <c r="B28" s="22" t="s">
        <v>28</v>
      </c>
      <c r="C28" s="77">
        <v>0.9247787610619469</v>
      </c>
      <c r="D28" s="77">
        <v>0.9285714285714286</v>
      </c>
      <c r="E28" s="89">
        <v>0.92567567567567566</v>
      </c>
      <c r="F28" s="90" t="s">
        <v>187</v>
      </c>
      <c r="G28" s="83" t="s">
        <v>187</v>
      </c>
    </row>
    <row r="29" spans="1:7" ht="17.100000000000001" customHeight="1" x14ac:dyDescent="0.3">
      <c r="A29" s="88" t="s">
        <v>183</v>
      </c>
      <c r="B29" s="22" t="s">
        <v>29</v>
      </c>
      <c r="C29" s="77">
        <v>0.93269230769230771</v>
      </c>
      <c r="D29" s="77">
        <v>0.92</v>
      </c>
      <c r="E29" s="89">
        <v>0.93133047210300424</v>
      </c>
      <c r="F29" s="93" t="s">
        <v>187</v>
      </c>
      <c r="G29" s="81" t="s">
        <v>187</v>
      </c>
    </row>
    <row r="30" spans="1:7" ht="17.100000000000001" customHeight="1" x14ac:dyDescent="0.3">
      <c r="A30" s="88" t="s">
        <v>183</v>
      </c>
      <c r="B30" s="22" t="s">
        <v>30</v>
      </c>
      <c r="C30" s="77">
        <v>0.95373928465858704</v>
      </c>
      <c r="D30" s="77">
        <v>0.85822401614530774</v>
      </c>
      <c r="E30" s="89">
        <v>0.9320987654320988</v>
      </c>
      <c r="F30" s="90" t="s">
        <v>187</v>
      </c>
      <c r="G30" s="83" t="s">
        <v>187</v>
      </c>
    </row>
    <row r="31" spans="1:7" ht="17.100000000000001" customHeight="1" x14ac:dyDescent="0.3">
      <c r="A31" s="88" t="s">
        <v>183</v>
      </c>
      <c r="B31" s="22" t="s">
        <v>31</v>
      </c>
      <c r="C31" s="77">
        <v>0.9639368895567243</v>
      </c>
      <c r="D31" s="77">
        <v>0.9285714285714286</v>
      </c>
      <c r="E31" s="89">
        <v>0.9552407932011332</v>
      </c>
      <c r="F31" s="93" t="s">
        <v>187</v>
      </c>
      <c r="G31" s="81" t="s">
        <v>187</v>
      </c>
    </row>
    <row r="32" spans="1:7" ht="17.100000000000001" customHeight="1" x14ac:dyDescent="0.3">
      <c r="A32" s="88" t="s">
        <v>183</v>
      </c>
      <c r="B32" s="22" t="s">
        <v>32</v>
      </c>
      <c r="C32" s="77">
        <v>0.94995829858215175</v>
      </c>
      <c r="D32" s="77">
        <v>0.95945945945945943</v>
      </c>
      <c r="E32" s="89">
        <v>0.95144264602392681</v>
      </c>
      <c r="F32" s="90" t="s">
        <v>187</v>
      </c>
      <c r="G32" s="83" t="s">
        <v>187</v>
      </c>
    </row>
    <row r="33" spans="1:7" ht="17.100000000000001" customHeight="1" x14ac:dyDescent="0.3">
      <c r="A33" s="88" t="s">
        <v>183</v>
      </c>
      <c r="B33" s="22" t="s">
        <v>33</v>
      </c>
      <c r="C33" s="77">
        <v>0.95934910411525109</v>
      </c>
      <c r="D33" s="77">
        <v>0.95891882216056568</v>
      </c>
      <c r="E33" s="89">
        <v>0.95927030748049569</v>
      </c>
      <c r="F33" s="93" t="s">
        <v>187</v>
      </c>
      <c r="G33" s="81" t="s">
        <v>187</v>
      </c>
    </row>
    <row r="34" spans="1:7" ht="17.100000000000001" customHeight="1" x14ac:dyDescent="0.3">
      <c r="A34" s="88" t="s">
        <v>183</v>
      </c>
      <c r="B34" s="22" t="s">
        <v>34</v>
      </c>
      <c r="C34" s="77">
        <v>0.95583596214511046</v>
      </c>
      <c r="D34" s="77">
        <v>0.95006242197253432</v>
      </c>
      <c r="E34" s="89">
        <v>0.95475746268656714</v>
      </c>
      <c r="F34" s="90" t="s">
        <v>187</v>
      </c>
      <c r="G34" s="83" t="s">
        <v>187</v>
      </c>
    </row>
    <row r="35" spans="1:7" ht="17.100000000000001" customHeight="1" x14ac:dyDescent="0.3">
      <c r="A35" s="88" t="s">
        <v>183</v>
      </c>
      <c r="B35" s="22" t="s">
        <v>35</v>
      </c>
      <c r="C35" s="77">
        <v>0.96323529411764708</v>
      </c>
      <c r="D35" s="77">
        <v>0.92982456140350878</v>
      </c>
      <c r="E35" s="89">
        <v>0.95744680851063835</v>
      </c>
      <c r="F35" s="93" t="s">
        <v>187</v>
      </c>
      <c r="G35" s="81" t="s">
        <v>187</v>
      </c>
    </row>
    <row r="36" spans="1:7" ht="17.100000000000001" customHeight="1" x14ac:dyDescent="0.3">
      <c r="A36" s="88" t="s">
        <v>183</v>
      </c>
      <c r="B36" s="22" t="s">
        <v>36</v>
      </c>
      <c r="C36" s="77">
        <v>0.96660066006600665</v>
      </c>
      <c r="D36" s="77">
        <v>0.93781272337383847</v>
      </c>
      <c r="E36" s="89">
        <v>0.9627609877014015</v>
      </c>
      <c r="F36" s="90" t="s">
        <v>187</v>
      </c>
      <c r="G36" s="83" t="s">
        <v>187</v>
      </c>
    </row>
    <row r="37" spans="1:7" ht="17.100000000000001" customHeight="1" x14ac:dyDescent="0.3">
      <c r="A37" s="88" t="s">
        <v>183</v>
      </c>
      <c r="B37" s="22" t="s">
        <v>37</v>
      </c>
      <c r="C37" s="77">
        <v>0.94371727748691103</v>
      </c>
      <c r="D37" s="77">
        <v>0.89196197061365601</v>
      </c>
      <c r="E37" s="89">
        <v>0.93660130718954249</v>
      </c>
      <c r="F37" s="93" t="s">
        <v>187</v>
      </c>
      <c r="G37" s="81" t="s">
        <v>187</v>
      </c>
    </row>
    <row r="38" spans="1:7" ht="17.100000000000001" customHeight="1" x14ac:dyDescent="0.3">
      <c r="A38" s="88" t="s">
        <v>183</v>
      </c>
      <c r="B38" s="22" t="s">
        <v>38</v>
      </c>
      <c r="C38" s="77">
        <v>0.95247524752475243</v>
      </c>
      <c r="D38" s="77">
        <v>0.91823899371069184</v>
      </c>
      <c r="E38" s="89">
        <v>0.94781864841745078</v>
      </c>
      <c r="F38" s="90" t="s">
        <v>187</v>
      </c>
      <c r="G38" s="83" t="s">
        <v>187</v>
      </c>
    </row>
    <row r="39" spans="1:7" ht="17.100000000000001" customHeight="1" x14ac:dyDescent="0.3">
      <c r="A39" s="88" t="s">
        <v>183</v>
      </c>
      <c r="B39" s="52" t="s">
        <v>39</v>
      </c>
      <c r="C39" s="77">
        <v>0.96409736308316429</v>
      </c>
      <c r="D39" s="77">
        <v>0.93499567598731625</v>
      </c>
      <c r="E39" s="89">
        <v>0.96016215794807824</v>
      </c>
      <c r="F39" s="93" t="s">
        <v>187</v>
      </c>
      <c r="G39" s="81" t="s">
        <v>187</v>
      </c>
    </row>
    <row r="40" spans="1:7" ht="17.100000000000001" customHeight="1" x14ac:dyDescent="0.3">
      <c r="A40" s="88" t="s">
        <v>183</v>
      </c>
      <c r="B40" s="22" t="s">
        <v>40</v>
      </c>
      <c r="C40" s="77">
        <v>0.9522649115215559</v>
      </c>
      <c r="D40" s="77">
        <v>0.89581614614024752</v>
      </c>
      <c r="E40" s="89">
        <v>0.94312325838836508</v>
      </c>
      <c r="F40" s="90" t="s">
        <v>187</v>
      </c>
      <c r="G40" s="83" t="s">
        <v>187</v>
      </c>
    </row>
    <row r="41" spans="1:7" ht="17.100000000000001" customHeight="1" x14ac:dyDescent="0.3">
      <c r="A41" s="88" t="s">
        <v>183</v>
      </c>
      <c r="B41" s="52" t="s">
        <v>41</v>
      </c>
      <c r="C41" s="77">
        <v>0.95119863013698636</v>
      </c>
      <c r="D41" s="77">
        <v>0.89651837524177946</v>
      </c>
      <c r="E41" s="89">
        <v>0.93873953283384748</v>
      </c>
      <c r="F41" s="93" t="s">
        <v>187</v>
      </c>
      <c r="G41" s="81" t="s">
        <v>187</v>
      </c>
    </row>
    <row r="42" spans="1:7" ht="17.100000000000001" customHeight="1" x14ac:dyDescent="0.3">
      <c r="A42" s="88" t="s">
        <v>183</v>
      </c>
      <c r="B42" s="22" t="s">
        <v>42</v>
      </c>
      <c r="C42" s="77">
        <v>0.95495985848414755</v>
      </c>
      <c r="D42" s="77">
        <v>0.92786738351254483</v>
      </c>
      <c r="E42" s="89">
        <v>0.95138806851742475</v>
      </c>
      <c r="F42" s="90" t="s">
        <v>187</v>
      </c>
      <c r="G42" s="83" t="s">
        <v>187</v>
      </c>
    </row>
    <row r="43" spans="1:7" ht="17.100000000000001" customHeight="1" x14ac:dyDescent="0.3">
      <c r="A43" s="88" t="s">
        <v>183</v>
      </c>
      <c r="B43" s="52" t="s">
        <v>43</v>
      </c>
      <c r="C43" s="77">
        <v>0.94383358098068348</v>
      </c>
      <c r="D43" s="77">
        <v>0.92063492063492058</v>
      </c>
      <c r="E43" s="89">
        <v>0.94048830111902337</v>
      </c>
      <c r="F43" s="93" t="s">
        <v>187</v>
      </c>
      <c r="G43" s="81" t="s">
        <v>187</v>
      </c>
    </row>
    <row r="44" spans="1:7" ht="17.100000000000001" customHeight="1" x14ac:dyDescent="0.3">
      <c r="A44" s="88" t="s">
        <v>183</v>
      </c>
      <c r="B44" s="22" t="s">
        <v>44</v>
      </c>
      <c r="C44" s="77">
        <v>0.9549482091601148</v>
      </c>
      <c r="D44" s="77">
        <v>0.94141012909632571</v>
      </c>
      <c r="E44" s="89">
        <v>0.95222898174927695</v>
      </c>
      <c r="F44" s="90" t="s">
        <v>187</v>
      </c>
      <c r="G44" s="83" t="s">
        <v>187</v>
      </c>
    </row>
    <row r="45" spans="1:7" ht="17.100000000000001" customHeight="1" x14ac:dyDescent="0.3">
      <c r="A45" s="88" t="s">
        <v>183</v>
      </c>
      <c r="B45" s="52" t="s">
        <v>45</v>
      </c>
      <c r="C45" s="77">
        <v>0.95616862188990592</v>
      </c>
      <c r="D45" s="77">
        <v>0.90789473684210531</v>
      </c>
      <c r="E45" s="89">
        <v>0.94927616311194607</v>
      </c>
      <c r="F45" s="93" t="s">
        <v>187</v>
      </c>
      <c r="G45" s="81" t="s">
        <v>187</v>
      </c>
    </row>
    <row r="46" spans="1:7" ht="17.100000000000001" customHeight="1" x14ac:dyDescent="0.3">
      <c r="A46" s="88" t="s">
        <v>183</v>
      </c>
      <c r="B46" s="22" t="s">
        <v>46</v>
      </c>
      <c r="C46" s="77">
        <v>0.9529626253418414</v>
      </c>
      <c r="D46" s="77">
        <v>0.9328464552903456</v>
      </c>
      <c r="E46" s="89">
        <v>0.94886404877694708</v>
      </c>
      <c r="F46" s="90" t="s">
        <v>187</v>
      </c>
      <c r="G46" s="83" t="s">
        <v>187</v>
      </c>
    </row>
    <row r="47" spans="1:7" ht="17.100000000000001" customHeight="1" x14ac:dyDescent="0.3">
      <c r="A47" s="88" t="s">
        <v>183</v>
      </c>
      <c r="B47" s="22" t="s">
        <v>47</v>
      </c>
      <c r="C47" s="77">
        <v>0.96142719382835107</v>
      </c>
      <c r="D47" s="77">
        <v>0.92005420054200537</v>
      </c>
      <c r="E47" s="89">
        <v>0.95349441413354119</v>
      </c>
      <c r="F47" s="93" t="s">
        <v>187</v>
      </c>
      <c r="G47" s="81" t="s">
        <v>187</v>
      </c>
    </row>
    <row r="48" spans="1:7" ht="17.100000000000001" customHeight="1" x14ac:dyDescent="0.3">
      <c r="A48" s="88" t="s">
        <v>183</v>
      </c>
      <c r="B48" s="22" t="s">
        <v>48</v>
      </c>
      <c r="C48" s="77">
        <v>0.95231958762886593</v>
      </c>
      <c r="D48" s="77">
        <v>0.93877551020408168</v>
      </c>
      <c r="E48" s="89">
        <v>0.94945389890779786</v>
      </c>
      <c r="F48" s="90" t="s">
        <v>187</v>
      </c>
      <c r="G48" s="83" t="s">
        <v>187</v>
      </c>
    </row>
    <row r="49" spans="1:7" ht="17.100000000000001" customHeight="1" x14ac:dyDescent="0.3">
      <c r="A49" s="88" t="s">
        <v>183</v>
      </c>
      <c r="B49" s="22" t="s">
        <v>49</v>
      </c>
      <c r="C49" s="77">
        <v>1</v>
      </c>
      <c r="D49" s="91" t="s">
        <v>187</v>
      </c>
      <c r="E49" s="91" t="s">
        <v>187</v>
      </c>
      <c r="F49" s="94">
        <v>2</v>
      </c>
      <c r="G49" s="76" t="s">
        <v>189</v>
      </c>
    </row>
    <row r="50" spans="1:7" ht="17.100000000000001" customHeight="1" x14ac:dyDescent="0.3">
      <c r="A50" s="88" t="s">
        <v>183</v>
      </c>
      <c r="B50" s="22" t="s">
        <v>50</v>
      </c>
      <c r="C50" s="77">
        <v>0.97642679900744422</v>
      </c>
      <c r="D50" s="77">
        <v>0.9152542372881356</v>
      </c>
      <c r="E50" s="89">
        <v>0.9625719769673704</v>
      </c>
      <c r="F50" s="90" t="s">
        <v>187</v>
      </c>
      <c r="G50" s="83" t="s">
        <v>187</v>
      </c>
    </row>
    <row r="51" spans="1:7" ht="17.100000000000001" customHeight="1" x14ac:dyDescent="0.3">
      <c r="A51" s="88" t="s">
        <v>183</v>
      </c>
      <c r="B51" s="22" t="s">
        <v>51</v>
      </c>
      <c r="C51" s="77">
        <v>0.95704962816815908</v>
      </c>
      <c r="D51" s="77">
        <v>0.9257981018119068</v>
      </c>
      <c r="E51" s="89">
        <v>0.95237480640165206</v>
      </c>
      <c r="F51" s="93" t="s">
        <v>187</v>
      </c>
      <c r="G51" s="81" t="s">
        <v>187</v>
      </c>
    </row>
    <row r="52" spans="1:7" ht="17.100000000000001" customHeight="1" x14ac:dyDescent="0.3">
      <c r="A52" s="88" t="s">
        <v>183</v>
      </c>
      <c r="B52" s="22" t="s">
        <v>52</v>
      </c>
      <c r="C52" s="77">
        <v>0.96090871878837492</v>
      </c>
      <c r="D52" s="77">
        <v>0.91018766756032177</v>
      </c>
      <c r="E52" s="89">
        <v>0.95419034090909094</v>
      </c>
      <c r="F52" s="90" t="s">
        <v>187</v>
      </c>
      <c r="G52" s="83" t="s">
        <v>187</v>
      </c>
    </row>
    <row r="53" spans="1:7" ht="17.100000000000001" customHeight="1" x14ac:dyDescent="0.3">
      <c r="A53" s="88" t="s">
        <v>183</v>
      </c>
      <c r="B53" s="22" t="s">
        <v>53</v>
      </c>
      <c r="C53" s="77">
        <v>0.96091934948556257</v>
      </c>
      <c r="D53" s="77">
        <v>0.90163934426229508</v>
      </c>
      <c r="E53" s="89">
        <v>0.95156894262352365</v>
      </c>
      <c r="F53" s="93" t="s">
        <v>187</v>
      </c>
      <c r="G53" s="81" t="s">
        <v>187</v>
      </c>
    </row>
    <row r="54" spans="1:7" ht="17.100000000000001" customHeight="1" x14ac:dyDescent="0.3">
      <c r="A54" s="88" t="s">
        <v>183</v>
      </c>
      <c r="B54" s="22" t="s">
        <v>54</v>
      </c>
      <c r="C54" s="77">
        <v>0.94792243767313022</v>
      </c>
      <c r="D54" s="77">
        <v>0.9381898454746137</v>
      </c>
      <c r="E54" s="89">
        <v>0.94596988485385292</v>
      </c>
      <c r="F54" s="90" t="s">
        <v>187</v>
      </c>
      <c r="G54" s="83" t="s">
        <v>187</v>
      </c>
    </row>
    <row r="55" spans="1:7" ht="17.100000000000001" customHeight="1" x14ac:dyDescent="0.3">
      <c r="A55" s="88" t="s">
        <v>183</v>
      </c>
      <c r="B55" s="22" t="s">
        <v>55</v>
      </c>
      <c r="C55" s="77">
        <v>0.9686495176848875</v>
      </c>
      <c r="D55" s="77">
        <v>0.96726190476190477</v>
      </c>
      <c r="E55" s="89">
        <v>0.96835443037974689</v>
      </c>
      <c r="F55" s="93" t="s">
        <v>187</v>
      </c>
      <c r="G55" s="81" t="s">
        <v>187</v>
      </c>
    </row>
    <row r="56" spans="1:7" ht="17.100000000000001" customHeight="1" x14ac:dyDescent="0.3">
      <c r="A56" s="88" t="s">
        <v>183</v>
      </c>
      <c r="B56" s="22" t="s">
        <v>56</v>
      </c>
      <c r="C56" s="77">
        <v>0.953307392996109</v>
      </c>
      <c r="D56" s="77">
        <v>0.9</v>
      </c>
      <c r="E56" s="89">
        <v>0.94065281899109787</v>
      </c>
      <c r="F56" s="90" t="s">
        <v>187</v>
      </c>
      <c r="G56" s="83" t="s">
        <v>187</v>
      </c>
    </row>
    <row r="57" spans="1:7" ht="17.100000000000001" customHeight="1" x14ac:dyDescent="0.3">
      <c r="A57" s="88" t="s">
        <v>183</v>
      </c>
      <c r="B57" s="22" t="s">
        <v>57</v>
      </c>
      <c r="C57" s="77">
        <v>0.97143306838750298</v>
      </c>
      <c r="D57" s="77">
        <v>0.96286472148541113</v>
      </c>
      <c r="E57" s="89">
        <v>0.97052409426661979</v>
      </c>
      <c r="F57" s="93" t="s">
        <v>187</v>
      </c>
      <c r="G57" s="81" t="s">
        <v>187</v>
      </c>
    </row>
    <row r="58" spans="1:7" ht="17.100000000000001" customHeight="1" x14ac:dyDescent="0.3">
      <c r="A58" s="88" t="s">
        <v>183</v>
      </c>
      <c r="B58" s="22" t="s">
        <v>58</v>
      </c>
      <c r="C58" s="77">
        <v>0.95681063122923593</v>
      </c>
      <c r="D58" s="77">
        <v>0.91428571428571426</v>
      </c>
      <c r="E58" s="89">
        <v>0.94878706199460916</v>
      </c>
      <c r="F58" s="90" t="s">
        <v>187</v>
      </c>
      <c r="G58" s="83" t="s">
        <v>187</v>
      </c>
    </row>
    <row r="59" spans="1:7" ht="17.100000000000001" customHeight="1" x14ac:dyDescent="0.3">
      <c r="A59" s="88" t="s">
        <v>183</v>
      </c>
      <c r="B59" s="22" t="s">
        <v>59</v>
      </c>
      <c r="C59" s="77">
        <v>0.93537939543491677</v>
      </c>
      <c r="D59" s="77">
        <v>0.90864799025578558</v>
      </c>
      <c r="E59" s="89">
        <v>0.93111269522389994</v>
      </c>
      <c r="F59" s="93" t="s">
        <v>187</v>
      </c>
      <c r="G59" s="81" t="s">
        <v>187</v>
      </c>
    </row>
    <row r="60" spans="1:7" ht="17.100000000000001" customHeight="1" x14ac:dyDescent="0.3">
      <c r="A60" s="88" t="s">
        <v>183</v>
      </c>
      <c r="B60" s="22" t="s">
        <v>60</v>
      </c>
      <c r="C60" s="77">
        <v>0.95883424408014573</v>
      </c>
      <c r="D60" s="77">
        <v>0.92764378478664189</v>
      </c>
      <c r="E60" s="89">
        <v>0.95371498172959801</v>
      </c>
      <c r="F60" s="90" t="s">
        <v>187</v>
      </c>
      <c r="G60" s="83" t="s">
        <v>187</v>
      </c>
    </row>
    <row r="61" spans="1:7" ht="17.100000000000001" customHeight="1" x14ac:dyDescent="0.3">
      <c r="A61" s="88" t="s">
        <v>183</v>
      </c>
      <c r="B61" s="22" t="s">
        <v>61</v>
      </c>
      <c r="C61" s="77">
        <v>0.96279336004579275</v>
      </c>
      <c r="D61" s="77">
        <v>0.87341772151898733</v>
      </c>
      <c r="E61" s="89">
        <v>0.94910324769752785</v>
      </c>
      <c r="F61" s="93" t="s">
        <v>187</v>
      </c>
      <c r="G61" s="81" t="s">
        <v>187</v>
      </c>
    </row>
    <row r="62" spans="1:7" ht="17.100000000000001" customHeight="1" x14ac:dyDescent="0.3">
      <c r="A62" s="95" t="s">
        <v>183</v>
      </c>
      <c r="B62" s="28" t="s">
        <v>62</v>
      </c>
      <c r="C62" s="96">
        <v>0.95753144210865004</v>
      </c>
      <c r="D62" s="96">
        <v>0.92206483023320063</v>
      </c>
      <c r="E62" s="97">
        <v>0.95185221942292497</v>
      </c>
      <c r="F62" s="98" t="s">
        <v>187</v>
      </c>
      <c r="G62" s="84" t="s">
        <v>187</v>
      </c>
    </row>
    <row r="63" spans="1:7" ht="17.100000000000001" customHeight="1" x14ac:dyDescent="0.3">
      <c r="A63" s="36" t="s">
        <v>106</v>
      </c>
    </row>
  </sheetData>
  <sheetProtection sheet="1" objects="1" scenarios="1" selectLockedCells="1"/>
  <conditionalFormatting sqref="A4:F62">
    <cfRule type="expression" dxfId="11" priority="3">
      <formula>MOD(ROW(),2)=0</formula>
    </cfRule>
  </conditionalFormatting>
  <conditionalFormatting sqref="G4:G62">
    <cfRule type="expression" dxfId="10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5"/>
  <sheetViews>
    <sheetView workbookViewId="0"/>
  </sheetViews>
  <sheetFormatPr defaultColWidth="0" defaultRowHeight="17.100000000000001" customHeight="1" zeroHeight="1" x14ac:dyDescent="0.3"/>
  <cols>
    <col min="1" max="1" width="21.7109375" style="2" customWidth="1"/>
    <col min="2" max="2" width="17.7109375" style="2" customWidth="1"/>
    <col min="3" max="3" width="20.7109375" style="2" bestFit="1" customWidth="1"/>
    <col min="4" max="4" width="18.7109375" style="2" bestFit="1" customWidth="1"/>
    <col min="5" max="5" width="33.7109375" style="2" bestFit="1" customWidth="1"/>
    <col min="6" max="6" width="20.7109375" style="2" bestFit="1" customWidth="1"/>
    <col min="7" max="7" width="22.7109375" style="2" bestFit="1" customWidth="1"/>
    <col min="8" max="16384" width="11.42578125" style="2" hidden="1"/>
  </cols>
  <sheetData>
    <row r="1" spans="1:7" ht="17.100000000000001" customHeight="1" x14ac:dyDescent="0.3">
      <c r="A1" s="11" t="s">
        <v>176</v>
      </c>
    </row>
    <row r="2" spans="1:7" s="1" customFormat="1" ht="23.1" customHeight="1" x14ac:dyDescent="0.45">
      <c r="A2" s="13" t="s">
        <v>95</v>
      </c>
    </row>
    <row r="3" spans="1:7" ht="34.5" x14ac:dyDescent="0.3">
      <c r="A3" s="99" t="s">
        <v>0</v>
      </c>
      <c r="B3" s="53" t="s">
        <v>123</v>
      </c>
      <c r="C3" s="53" t="s">
        <v>173</v>
      </c>
      <c r="D3" s="53" t="s">
        <v>124</v>
      </c>
      <c r="E3" s="53" t="s">
        <v>166</v>
      </c>
      <c r="F3" s="53" t="s">
        <v>168</v>
      </c>
      <c r="G3" s="100" t="s">
        <v>156</v>
      </c>
    </row>
    <row r="4" spans="1:7" ht="17.100000000000001" customHeight="1" x14ac:dyDescent="0.3">
      <c r="A4" s="101" t="s">
        <v>183</v>
      </c>
      <c r="B4" s="40" t="s">
        <v>62</v>
      </c>
      <c r="C4" s="41">
        <v>570072</v>
      </c>
      <c r="D4" s="41">
        <v>116217</v>
      </c>
      <c r="E4" s="41">
        <v>56161</v>
      </c>
      <c r="F4" s="41">
        <v>93871</v>
      </c>
      <c r="G4" s="102">
        <v>836321</v>
      </c>
    </row>
    <row r="5" spans="1:7" ht="17.100000000000001" customHeight="1" x14ac:dyDescent="0.3">
      <c r="A5" s="36" t="s">
        <v>106</v>
      </c>
    </row>
  </sheetData>
  <sheetProtection sheet="1" objects="1" scenarios="1" selectLockedCells="1"/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5" style="2" customWidth="1"/>
    <col min="4" max="4" width="18.85546875" style="2" customWidth="1"/>
    <col min="5" max="5" width="18.7109375" style="2" customWidth="1"/>
    <col min="6" max="6" width="24.7109375" style="18" bestFit="1" customWidth="1"/>
    <col min="7" max="7" width="42.7109375" style="20" customWidth="1"/>
    <col min="8" max="16384" width="11.42578125" style="2" hidden="1"/>
  </cols>
  <sheetData>
    <row r="1" spans="1:9" ht="17.100000000000001" customHeight="1" x14ac:dyDescent="0.3">
      <c r="A1" s="11" t="s">
        <v>176</v>
      </c>
    </row>
    <row r="2" spans="1:9" s="1" customFormat="1" ht="23.1" customHeight="1" x14ac:dyDescent="0.45">
      <c r="A2" s="13" t="s">
        <v>96</v>
      </c>
      <c r="F2" s="19"/>
      <c r="G2" s="21"/>
    </row>
    <row r="3" spans="1:9" ht="17.100000000000001" customHeight="1" x14ac:dyDescent="0.3">
      <c r="A3" s="25" t="s">
        <v>0</v>
      </c>
      <c r="B3" s="25" t="s">
        <v>123</v>
      </c>
      <c r="C3" s="25" t="s">
        <v>97</v>
      </c>
      <c r="D3" s="25" t="s">
        <v>98</v>
      </c>
      <c r="E3" s="25" t="s">
        <v>99</v>
      </c>
      <c r="F3" s="39" t="s">
        <v>2</v>
      </c>
      <c r="G3" s="25" t="s">
        <v>3</v>
      </c>
    </row>
    <row r="4" spans="1:9" ht="17.100000000000001" customHeight="1" x14ac:dyDescent="0.3">
      <c r="A4" s="22" t="s">
        <v>183</v>
      </c>
      <c r="B4" s="22" t="s">
        <v>4</v>
      </c>
      <c r="C4" s="23">
        <v>966</v>
      </c>
      <c r="D4" s="103">
        <v>215</v>
      </c>
      <c r="E4" s="103">
        <v>175</v>
      </c>
      <c r="F4" s="45" t="s">
        <v>187</v>
      </c>
      <c r="G4" s="31" t="s">
        <v>187</v>
      </c>
      <c r="H4" s="3">
        <f>'MAGI Redeterminations'!M4</f>
        <v>1356</v>
      </c>
      <c r="I4" s="3">
        <f>H4-(SUM(C4:E4))</f>
        <v>0</v>
      </c>
    </row>
    <row r="5" spans="1:9" ht="17.100000000000001" customHeight="1" x14ac:dyDescent="0.3">
      <c r="A5" s="22" t="s">
        <v>183</v>
      </c>
      <c r="B5" s="22" t="s">
        <v>5</v>
      </c>
      <c r="C5" s="103">
        <v>0</v>
      </c>
      <c r="D5" s="103">
        <v>0</v>
      </c>
      <c r="E5" s="103">
        <v>0</v>
      </c>
      <c r="F5" s="44" t="s">
        <v>187</v>
      </c>
      <c r="G5" s="35" t="s">
        <v>187</v>
      </c>
      <c r="H5" s="3">
        <f>'MAGI Redeterminations'!M5</f>
        <v>0</v>
      </c>
      <c r="I5" s="3">
        <f t="shared" ref="I5:I62" si="0">H5-(SUM(C5:E5))</f>
        <v>0</v>
      </c>
    </row>
    <row r="6" spans="1:9" ht="17.100000000000001" customHeight="1" x14ac:dyDescent="0.3">
      <c r="A6" s="22" t="s">
        <v>183</v>
      </c>
      <c r="B6" s="22" t="s">
        <v>6</v>
      </c>
      <c r="C6" s="103">
        <v>16</v>
      </c>
      <c r="D6" s="103">
        <v>7</v>
      </c>
      <c r="E6" s="103">
        <v>6</v>
      </c>
      <c r="F6" s="45" t="s">
        <v>187</v>
      </c>
      <c r="G6" s="31" t="s">
        <v>187</v>
      </c>
      <c r="H6" s="3">
        <f>'MAGI Redeterminations'!M6</f>
        <v>29</v>
      </c>
      <c r="I6" s="3">
        <f t="shared" si="0"/>
        <v>0</v>
      </c>
    </row>
    <row r="7" spans="1:9" ht="17.100000000000001" customHeight="1" x14ac:dyDescent="0.3">
      <c r="A7" s="22" t="s">
        <v>183</v>
      </c>
      <c r="B7" s="22" t="s">
        <v>7</v>
      </c>
      <c r="C7" s="103">
        <v>132</v>
      </c>
      <c r="D7" s="105" t="s">
        <v>187</v>
      </c>
      <c r="E7" s="105" t="s">
        <v>187</v>
      </c>
      <c r="F7" s="38">
        <v>1</v>
      </c>
      <c r="G7" s="24" t="s">
        <v>188</v>
      </c>
      <c r="H7" s="3">
        <f>'MAGI Redeterminations'!M7</f>
        <v>164</v>
      </c>
      <c r="I7" s="3">
        <f t="shared" si="0"/>
        <v>32</v>
      </c>
    </row>
    <row r="8" spans="1:9" ht="17.100000000000001" customHeight="1" x14ac:dyDescent="0.3">
      <c r="A8" s="22" t="s">
        <v>183</v>
      </c>
      <c r="B8" s="22" t="s">
        <v>8</v>
      </c>
      <c r="C8" s="103">
        <v>30</v>
      </c>
      <c r="D8" s="103">
        <v>5</v>
      </c>
      <c r="E8" s="103">
        <v>12</v>
      </c>
      <c r="F8" s="45" t="s">
        <v>187</v>
      </c>
      <c r="G8" s="31" t="s">
        <v>187</v>
      </c>
      <c r="H8" s="3">
        <f>'MAGI Redeterminations'!M8</f>
        <v>47</v>
      </c>
      <c r="I8" s="3">
        <f t="shared" si="0"/>
        <v>0</v>
      </c>
    </row>
    <row r="9" spans="1:9" ht="17.100000000000001" customHeight="1" x14ac:dyDescent="0.3">
      <c r="A9" s="22" t="s">
        <v>183</v>
      </c>
      <c r="B9" s="22" t="s">
        <v>9</v>
      </c>
      <c r="C9" s="103">
        <v>20</v>
      </c>
      <c r="D9" s="103">
        <v>0</v>
      </c>
      <c r="E9" s="103">
        <v>6</v>
      </c>
      <c r="F9" s="44" t="s">
        <v>187</v>
      </c>
      <c r="G9" s="35" t="s">
        <v>187</v>
      </c>
      <c r="H9" s="3">
        <f>'MAGI Redeterminations'!M9</f>
        <v>26</v>
      </c>
      <c r="I9" s="3">
        <f t="shared" si="0"/>
        <v>0</v>
      </c>
    </row>
    <row r="10" spans="1:9" ht="17.100000000000001" customHeight="1" x14ac:dyDescent="0.3">
      <c r="A10" s="22" t="s">
        <v>183</v>
      </c>
      <c r="B10" s="22" t="s">
        <v>10</v>
      </c>
      <c r="C10" s="23">
        <v>609</v>
      </c>
      <c r="D10" s="103">
        <v>184</v>
      </c>
      <c r="E10" s="103">
        <v>211</v>
      </c>
      <c r="F10" s="45" t="s">
        <v>187</v>
      </c>
      <c r="G10" s="31" t="s">
        <v>187</v>
      </c>
      <c r="H10" s="3">
        <f>'MAGI Redeterminations'!M10</f>
        <v>1004</v>
      </c>
      <c r="I10" s="3">
        <f t="shared" si="0"/>
        <v>0</v>
      </c>
    </row>
    <row r="11" spans="1:9" ht="17.100000000000001" customHeight="1" x14ac:dyDescent="0.3">
      <c r="A11" s="22" t="s">
        <v>183</v>
      </c>
      <c r="B11" s="22" t="s">
        <v>11</v>
      </c>
      <c r="C11" s="103">
        <v>34</v>
      </c>
      <c r="D11" s="105" t="s">
        <v>187</v>
      </c>
      <c r="E11" s="105" t="s">
        <v>187</v>
      </c>
      <c r="F11" s="38">
        <v>1</v>
      </c>
      <c r="G11" s="24" t="s">
        <v>188</v>
      </c>
      <c r="H11" s="3">
        <f>'MAGI Redeterminations'!M11</f>
        <v>44</v>
      </c>
      <c r="I11" s="3">
        <f t="shared" si="0"/>
        <v>10</v>
      </c>
    </row>
    <row r="12" spans="1:9" ht="17.100000000000001" customHeight="1" x14ac:dyDescent="0.3">
      <c r="A12" s="22" t="s">
        <v>183</v>
      </c>
      <c r="B12" s="22" t="s">
        <v>12</v>
      </c>
      <c r="C12" s="103">
        <v>50</v>
      </c>
      <c r="D12" s="103">
        <v>7</v>
      </c>
      <c r="E12" s="103">
        <v>16</v>
      </c>
      <c r="F12" s="45" t="s">
        <v>187</v>
      </c>
      <c r="G12" s="31" t="s">
        <v>187</v>
      </c>
      <c r="H12" s="3">
        <f>'MAGI Redeterminations'!M12</f>
        <v>73</v>
      </c>
      <c r="I12" s="3">
        <f t="shared" si="0"/>
        <v>0</v>
      </c>
    </row>
    <row r="13" spans="1:9" ht="17.100000000000001" customHeight="1" x14ac:dyDescent="0.3">
      <c r="A13" s="22" t="s">
        <v>183</v>
      </c>
      <c r="B13" s="22" t="s">
        <v>13</v>
      </c>
      <c r="C13" s="23">
        <v>1031</v>
      </c>
      <c r="D13" s="103">
        <v>129</v>
      </c>
      <c r="E13" s="103">
        <v>221</v>
      </c>
      <c r="F13" s="44" t="s">
        <v>187</v>
      </c>
      <c r="G13" s="35" t="s">
        <v>187</v>
      </c>
      <c r="H13" s="3">
        <f>'MAGI Redeterminations'!M13</f>
        <v>1381</v>
      </c>
      <c r="I13" s="3">
        <f t="shared" si="0"/>
        <v>0</v>
      </c>
    </row>
    <row r="14" spans="1:9" ht="17.100000000000001" customHeight="1" x14ac:dyDescent="0.3">
      <c r="A14" s="22" t="s">
        <v>183</v>
      </c>
      <c r="B14" s="22" t="s">
        <v>14</v>
      </c>
      <c r="C14" s="103">
        <v>27</v>
      </c>
      <c r="D14" s="103">
        <v>9</v>
      </c>
      <c r="E14" s="103">
        <v>12</v>
      </c>
      <c r="F14" s="45" t="s">
        <v>187</v>
      </c>
      <c r="G14" s="31" t="s">
        <v>187</v>
      </c>
      <c r="H14" s="3">
        <f>'MAGI Redeterminations'!M14</f>
        <v>48</v>
      </c>
      <c r="I14" s="3">
        <f t="shared" si="0"/>
        <v>0</v>
      </c>
    </row>
    <row r="15" spans="1:9" ht="17.100000000000001" customHeight="1" x14ac:dyDescent="0.3">
      <c r="A15" s="22" t="s">
        <v>183</v>
      </c>
      <c r="B15" s="22" t="s">
        <v>15</v>
      </c>
      <c r="C15" s="103">
        <v>97</v>
      </c>
      <c r="D15" s="103">
        <v>5</v>
      </c>
      <c r="E15" s="103">
        <v>25</v>
      </c>
      <c r="F15" s="44" t="s">
        <v>187</v>
      </c>
      <c r="G15" s="35" t="s">
        <v>187</v>
      </c>
      <c r="H15" s="3">
        <f>'MAGI Redeterminations'!M15</f>
        <v>127</v>
      </c>
      <c r="I15" s="3">
        <f t="shared" si="0"/>
        <v>0</v>
      </c>
    </row>
    <row r="16" spans="1:9" ht="17.100000000000001" customHeight="1" x14ac:dyDescent="0.3">
      <c r="A16" s="22" t="s">
        <v>183</v>
      </c>
      <c r="B16" s="22" t="s">
        <v>16</v>
      </c>
      <c r="C16" s="23">
        <v>281</v>
      </c>
      <c r="D16" s="103">
        <v>26</v>
      </c>
      <c r="E16" s="103">
        <v>81</v>
      </c>
      <c r="F16" s="45" t="s">
        <v>187</v>
      </c>
      <c r="G16" s="31" t="s">
        <v>187</v>
      </c>
      <c r="H16" s="3">
        <f>'MAGI Redeterminations'!M16</f>
        <v>388</v>
      </c>
      <c r="I16" s="3">
        <f t="shared" si="0"/>
        <v>0</v>
      </c>
    </row>
    <row r="17" spans="1:9" ht="17.100000000000001" customHeight="1" x14ac:dyDescent="0.3">
      <c r="A17" s="22" t="s">
        <v>183</v>
      </c>
      <c r="B17" s="22" t="s">
        <v>17</v>
      </c>
      <c r="C17" s="103">
        <v>29</v>
      </c>
      <c r="D17" s="105" t="s">
        <v>187</v>
      </c>
      <c r="E17" s="105" t="s">
        <v>187</v>
      </c>
      <c r="F17" s="38">
        <v>1</v>
      </c>
      <c r="G17" s="24" t="s">
        <v>188</v>
      </c>
      <c r="H17" s="3">
        <f>'MAGI Redeterminations'!M17</f>
        <v>37</v>
      </c>
      <c r="I17" s="3">
        <f t="shared" si="0"/>
        <v>8</v>
      </c>
    </row>
    <row r="18" spans="1:9" ht="17.100000000000001" customHeight="1" x14ac:dyDescent="0.3">
      <c r="A18" s="22" t="s">
        <v>183</v>
      </c>
      <c r="B18" s="22" t="s">
        <v>18</v>
      </c>
      <c r="C18" s="23">
        <v>712</v>
      </c>
      <c r="D18" s="103">
        <v>304</v>
      </c>
      <c r="E18" s="103">
        <v>287</v>
      </c>
      <c r="F18" s="45" t="s">
        <v>187</v>
      </c>
      <c r="G18" s="31" t="s">
        <v>187</v>
      </c>
      <c r="H18" s="3">
        <f>'MAGI Redeterminations'!M18</f>
        <v>1303</v>
      </c>
      <c r="I18" s="3">
        <f t="shared" si="0"/>
        <v>0</v>
      </c>
    </row>
    <row r="19" spans="1:9" ht="17.100000000000001" customHeight="1" x14ac:dyDescent="0.3">
      <c r="A19" s="22" t="s">
        <v>183</v>
      </c>
      <c r="B19" s="22" t="s">
        <v>19</v>
      </c>
      <c r="C19" s="103">
        <v>87</v>
      </c>
      <c r="D19" s="103">
        <v>46</v>
      </c>
      <c r="E19" s="103">
        <v>50</v>
      </c>
      <c r="F19" s="44" t="s">
        <v>187</v>
      </c>
      <c r="G19" s="35" t="s">
        <v>187</v>
      </c>
      <c r="H19" s="3">
        <f>'MAGI Redeterminations'!M19</f>
        <v>183</v>
      </c>
      <c r="I19" s="3">
        <f t="shared" si="0"/>
        <v>0</v>
      </c>
    </row>
    <row r="20" spans="1:9" ht="17.100000000000001" customHeight="1" x14ac:dyDescent="0.3">
      <c r="A20" s="22" t="s">
        <v>183</v>
      </c>
      <c r="B20" s="22" t="s">
        <v>20</v>
      </c>
      <c r="C20" s="103">
        <v>78</v>
      </c>
      <c r="D20" s="103">
        <v>0</v>
      </c>
      <c r="E20" s="103">
        <v>29</v>
      </c>
      <c r="F20" s="45" t="s">
        <v>187</v>
      </c>
      <c r="G20" s="31" t="s">
        <v>187</v>
      </c>
      <c r="H20" s="3">
        <f>'MAGI Redeterminations'!M20</f>
        <v>107</v>
      </c>
      <c r="I20" s="3">
        <f t="shared" si="0"/>
        <v>0</v>
      </c>
    </row>
    <row r="21" spans="1:9" ht="17.100000000000001" customHeight="1" x14ac:dyDescent="0.3">
      <c r="A21" s="22" t="s">
        <v>183</v>
      </c>
      <c r="B21" s="22" t="s">
        <v>21</v>
      </c>
      <c r="C21" s="103">
        <v>11</v>
      </c>
      <c r="D21" s="103">
        <v>0</v>
      </c>
      <c r="E21" s="105" t="s">
        <v>187</v>
      </c>
      <c r="F21" s="38">
        <v>1</v>
      </c>
      <c r="G21" s="24" t="s">
        <v>188</v>
      </c>
      <c r="H21" s="3" t="str">
        <f>'MAGI Redeterminations'!M21</f>
        <v>blank</v>
      </c>
      <c r="I21" s="3" t="e">
        <f t="shared" si="0"/>
        <v>#VALUE!</v>
      </c>
    </row>
    <row r="22" spans="1:9" ht="17.100000000000001" customHeight="1" x14ac:dyDescent="0.3">
      <c r="A22" s="22" t="s">
        <v>183</v>
      </c>
      <c r="B22" s="22" t="s">
        <v>22</v>
      </c>
      <c r="C22" s="23">
        <v>9567</v>
      </c>
      <c r="D22" s="23">
        <v>2623</v>
      </c>
      <c r="E22" s="23">
        <v>2156</v>
      </c>
      <c r="F22" s="45" t="s">
        <v>187</v>
      </c>
      <c r="G22" s="31" t="s">
        <v>187</v>
      </c>
      <c r="H22" s="3">
        <f>'MAGI Redeterminations'!M22</f>
        <v>14346</v>
      </c>
      <c r="I22" s="3">
        <f t="shared" si="0"/>
        <v>0</v>
      </c>
    </row>
    <row r="23" spans="1:9" ht="17.100000000000001" customHeight="1" x14ac:dyDescent="0.3">
      <c r="A23" s="22" t="s">
        <v>183</v>
      </c>
      <c r="B23" s="22" t="s">
        <v>23</v>
      </c>
      <c r="C23" s="103">
        <v>131</v>
      </c>
      <c r="D23" s="103">
        <v>121</v>
      </c>
      <c r="E23" s="103">
        <v>72</v>
      </c>
      <c r="F23" s="44" t="s">
        <v>187</v>
      </c>
      <c r="G23" s="35" t="s">
        <v>187</v>
      </c>
      <c r="H23" s="3">
        <f>'MAGI Redeterminations'!M23</f>
        <v>324</v>
      </c>
      <c r="I23" s="3">
        <f t="shared" si="0"/>
        <v>0</v>
      </c>
    </row>
    <row r="24" spans="1:9" ht="17.100000000000001" customHeight="1" x14ac:dyDescent="0.3">
      <c r="A24" s="22" t="s">
        <v>183</v>
      </c>
      <c r="B24" s="22" t="s">
        <v>24</v>
      </c>
      <c r="C24" s="103">
        <v>164</v>
      </c>
      <c r="D24" s="103">
        <v>33</v>
      </c>
      <c r="E24" s="103">
        <v>27</v>
      </c>
      <c r="F24" s="45" t="s">
        <v>187</v>
      </c>
      <c r="G24" s="31" t="s">
        <v>187</v>
      </c>
      <c r="H24" s="3">
        <f>'MAGI Redeterminations'!M24</f>
        <v>224</v>
      </c>
      <c r="I24" s="3">
        <f t="shared" si="0"/>
        <v>0</v>
      </c>
    </row>
    <row r="25" spans="1:9" ht="17.100000000000001" customHeight="1" x14ac:dyDescent="0.3">
      <c r="A25" s="22" t="s">
        <v>183</v>
      </c>
      <c r="B25" s="22" t="s">
        <v>25</v>
      </c>
      <c r="C25" s="105" t="s">
        <v>187</v>
      </c>
      <c r="D25" s="105" t="s">
        <v>187</v>
      </c>
      <c r="E25" s="105" t="s">
        <v>187</v>
      </c>
      <c r="F25" s="38">
        <v>1</v>
      </c>
      <c r="G25" s="24" t="s">
        <v>188</v>
      </c>
      <c r="H25" s="3">
        <f>'MAGI Redeterminations'!M25</f>
        <v>14</v>
      </c>
      <c r="I25" s="3">
        <f t="shared" si="0"/>
        <v>14</v>
      </c>
    </row>
    <row r="26" spans="1:9" ht="17.100000000000001" customHeight="1" x14ac:dyDescent="0.3">
      <c r="A26" s="22" t="s">
        <v>183</v>
      </c>
      <c r="B26" s="22" t="s">
        <v>26</v>
      </c>
      <c r="C26" s="103">
        <v>78</v>
      </c>
      <c r="D26" s="103">
        <v>19</v>
      </c>
      <c r="E26" s="103">
        <v>24</v>
      </c>
      <c r="F26" s="45" t="s">
        <v>187</v>
      </c>
      <c r="G26" s="31" t="s">
        <v>187</v>
      </c>
      <c r="H26" s="3">
        <f>'MAGI Redeterminations'!M26</f>
        <v>121</v>
      </c>
      <c r="I26" s="3">
        <f t="shared" si="0"/>
        <v>0</v>
      </c>
    </row>
    <row r="27" spans="1:9" ht="17.100000000000001" customHeight="1" x14ac:dyDescent="0.3">
      <c r="A27" s="22" t="s">
        <v>183</v>
      </c>
      <c r="B27" s="22" t="s">
        <v>27</v>
      </c>
      <c r="C27" s="23">
        <v>258</v>
      </c>
      <c r="D27" s="103">
        <v>41</v>
      </c>
      <c r="E27" s="103">
        <v>48</v>
      </c>
      <c r="F27" s="44" t="s">
        <v>187</v>
      </c>
      <c r="G27" s="35" t="s">
        <v>187</v>
      </c>
      <c r="H27" s="3">
        <f>'MAGI Redeterminations'!M27</f>
        <v>347</v>
      </c>
      <c r="I27" s="3">
        <f t="shared" si="0"/>
        <v>0</v>
      </c>
    </row>
    <row r="28" spans="1:9" ht="17.100000000000001" customHeight="1" x14ac:dyDescent="0.3">
      <c r="A28" s="22" t="s">
        <v>183</v>
      </c>
      <c r="B28" s="22" t="s">
        <v>28</v>
      </c>
      <c r="C28" s="104" t="s">
        <v>187</v>
      </c>
      <c r="D28" s="104" t="s">
        <v>187</v>
      </c>
      <c r="E28" s="104" t="s">
        <v>187</v>
      </c>
      <c r="F28" s="38">
        <v>1</v>
      </c>
      <c r="G28" s="24" t="s">
        <v>188</v>
      </c>
      <c r="H28" s="3">
        <f>'MAGI Redeterminations'!M28</f>
        <v>21</v>
      </c>
      <c r="I28" s="3">
        <f t="shared" si="0"/>
        <v>21</v>
      </c>
    </row>
    <row r="29" spans="1:9" ht="17.100000000000001" customHeight="1" x14ac:dyDescent="0.3">
      <c r="A29" s="22" t="s">
        <v>183</v>
      </c>
      <c r="B29" s="22" t="s">
        <v>29</v>
      </c>
      <c r="C29" s="105" t="s">
        <v>187</v>
      </c>
      <c r="D29" s="105" t="s">
        <v>187</v>
      </c>
      <c r="E29" s="103">
        <v>0</v>
      </c>
      <c r="F29" s="38">
        <v>1</v>
      </c>
      <c r="G29" s="24" t="s">
        <v>188</v>
      </c>
      <c r="H29" s="3">
        <f>'MAGI Redeterminations'!M29</f>
        <v>18</v>
      </c>
      <c r="I29" s="3">
        <f t="shared" si="0"/>
        <v>18</v>
      </c>
    </row>
    <row r="30" spans="1:9" ht="17.100000000000001" customHeight="1" x14ac:dyDescent="0.3">
      <c r="A30" s="22" t="s">
        <v>183</v>
      </c>
      <c r="B30" s="22" t="s">
        <v>30</v>
      </c>
      <c r="C30" s="23">
        <v>313</v>
      </c>
      <c r="D30" s="103">
        <v>9</v>
      </c>
      <c r="E30" s="103">
        <v>46</v>
      </c>
      <c r="F30" s="45" t="s">
        <v>187</v>
      </c>
      <c r="G30" s="31" t="s">
        <v>187</v>
      </c>
      <c r="H30" s="3">
        <f>'MAGI Redeterminations'!M30</f>
        <v>368</v>
      </c>
      <c r="I30" s="3">
        <f t="shared" si="0"/>
        <v>0</v>
      </c>
    </row>
    <row r="31" spans="1:9" ht="17.100000000000001" customHeight="1" x14ac:dyDescent="0.3">
      <c r="A31" s="22" t="s">
        <v>183</v>
      </c>
      <c r="B31" s="22" t="s">
        <v>31</v>
      </c>
      <c r="C31" s="103">
        <v>48</v>
      </c>
      <c r="D31" s="103">
        <v>14</v>
      </c>
      <c r="E31" s="103">
        <v>5</v>
      </c>
      <c r="F31" s="44" t="s">
        <v>187</v>
      </c>
      <c r="G31" s="35" t="s">
        <v>187</v>
      </c>
      <c r="H31" s="3">
        <f>'MAGI Redeterminations'!M31</f>
        <v>67</v>
      </c>
      <c r="I31" s="3">
        <f t="shared" si="0"/>
        <v>0</v>
      </c>
    </row>
    <row r="32" spans="1:9" ht="17.100000000000001" customHeight="1" x14ac:dyDescent="0.3">
      <c r="A32" s="22" t="s">
        <v>183</v>
      </c>
      <c r="B32" s="22" t="s">
        <v>32</v>
      </c>
      <c r="C32" s="103">
        <v>60</v>
      </c>
      <c r="D32" s="104" t="s">
        <v>187</v>
      </c>
      <c r="E32" s="104" t="s">
        <v>187</v>
      </c>
      <c r="F32" s="38">
        <v>1</v>
      </c>
      <c r="G32" s="24" t="s">
        <v>188</v>
      </c>
      <c r="H32" s="3">
        <f>'MAGI Redeterminations'!M32</f>
        <v>73</v>
      </c>
      <c r="I32" s="3">
        <f t="shared" si="0"/>
        <v>13</v>
      </c>
    </row>
    <row r="33" spans="1:9" ht="17.100000000000001" customHeight="1" x14ac:dyDescent="0.3">
      <c r="A33" s="22" t="s">
        <v>183</v>
      </c>
      <c r="B33" s="22" t="s">
        <v>33</v>
      </c>
      <c r="C33" s="23">
        <v>2026</v>
      </c>
      <c r="D33" s="103">
        <v>723</v>
      </c>
      <c r="E33" s="103">
        <v>420</v>
      </c>
      <c r="F33" s="44" t="s">
        <v>187</v>
      </c>
      <c r="G33" s="35" t="s">
        <v>187</v>
      </c>
      <c r="H33" s="3">
        <f>'MAGI Redeterminations'!M33</f>
        <v>3169</v>
      </c>
      <c r="I33" s="3">
        <f t="shared" si="0"/>
        <v>0</v>
      </c>
    </row>
    <row r="34" spans="1:9" ht="17.100000000000001" customHeight="1" x14ac:dyDescent="0.3">
      <c r="A34" s="22" t="s">
        <v>183</v>
      </c>
      <c r="B34" s="22" t="s">
        <v>34</v>
      </c>
      <c r="C34" s="103">
        <v>154</v>
      </c>
      <c r="D34" s="103">
        <v>43</v>
      </c>
      <c r="E34" s="103">
        <v>11</v>
      </c>
      <c r="F34" s="45" t="s">
        <v>187</v>
      </c>
      <c r="G34" s="31" t="s">
        <v>187</v>
      </c>
      <c r="H34" s="3">
        <f>'MAGI Redeterminations'!M34</f>
        <v>208</v>
      </c>
      <c r="I34" s="3">
        <f t="shared" si="0"/>
        <v>0</v>
      </c>
    </row>
    <row r="35" spans="1:9" ht="17.100000000000001" customHeight="1" x14ac:dyDescent="0.3">
      <c r="A35" s="22" t="s">
        <v>183</v>
      </c>
      <c r="B35" s="22" t="s">
        <v>35</v>
      </c>
      <c r="C35" s="103">
        <v>10</v>
      </c>
      <c r="D35" s="103">
        <v>5</v>
      </c>
      <c r="E35" s="103">
        <v>0</v>
      </c>
      <c r="F35" s="44" t="s">
        <v>187</v>
      </c>
      <c r="G35" s="35" t="s">
        <v>187</v>
      </c>
      <c r="H35" s="3">
        <f>'MAGI Redeterminations'!M35</f>
        <v>15</v>
      </c>
      <c r="I35" s="3">
        <f t="shared" si="0"/>
        <v>0</v>
      </c>
    </row>
    <row r="36" spans="1:9" ht="17.100000000000001" customHeight="1" x14ac:dyDescent="0.3">
      <c r="A36" s="22" t="s">
        <v>183</v>
      </c>
      <c r="B36" s="22" t="s">
        <v>36</v>
      </c>
      <c r="C36" s="23">
        <v>1518</v>
      </c>
      <c r="D36" s="103">
        <v>613</v>
      </c>
      <c r="E36" s="103">
        <v>611</v>
      </c>
      <c r="F36" s="45" t="s">
        <v>187</v>
      </c>
      <c r="G36" s="31" t="s">
        <v>187</v>
      </c>
      <c r="H36" s="3">
        <f>'MAGI Redeterminations'!M36</f>
        <v>2742</v>
      </c>
      <c r="I36" s="3">
        <f t="shared" si="0"/>
        <v>0</v>
      </c>
    </row>
    <row r="37" spans="1:9" ht="17.100000000000001" customHeight="1" x14ac:dyDescent="0.3">
      <c r="A37" s="22" t="s">
        <v>183</v>
      </c>
      <c r="B37" s="22" t="s">
        <v>37</v>
      </c>
      <c r="C37" s="23">
        <v>1634</v>
      </c>
      <c r="D37" s="103">
        <v>245</v>
      </c>
      <c r="E37" s="103">
        <v>234</v>
      </c>
      <c r="F37" s="44" t="s">
        <v>187</v>
      </c>
      <c r="G37" s="35" t="s">
        <v>187</v>
      </c>
      <c r="H37" s="3">
        <f>'MAGI Redeterminations'!M37</f>
        <v>2113</v>
      </c>
      <c r="I37" s="3">
        <f t="shared" si="0"/>
        <v>0</v>
      </c>
    </row>
    <row r="38" spans="1:9" ht="17.100000000000001" customHeight="1" x14ac:dyDescent="0.3">
      <c r="A38" s="22" t="s">
        <v>183</v>
      </c>
      <c r="B38" s="22" t="s">
        <v>38</v>
      </c>
      <c r="C38" s="103">
        <v>48</v>
      </c>
      <c r="D38" s="104" t="s">
        <v>187</v>
      </c>
      <c r="E38" s="104" t="s">
        <v>187</v>
      </c>
      <c r="F38" s="38">
        <v>1</v>
      </c>
      <c r="G38" s="24" t="s">
        <v>188</v>
      </c>
      <c r="H38" s="3">
        <f>'MAGI Redeterminations'!M38</f>
        <v>55</v>
      </c>
      <c r="I38" s="3">
        <f t="shared" si="0"/>
        <v>7</v>
      </c>
    </row>
    <row r="39" spans="1:9" ht="17.100000000000001" customHeight="1" x14ac:dyDescent="0.3">
      <c r="A39" s="22" t="s">
        <v>183</v>
      </c>
      <c r="B39" s="22" t="s">
        <v>39</v>
      </c>
      <c r="C39" s="23">
        <v>1593</v>
      </c>
      <c r="D39" s="103">
        <v>301</v>
      </c>
      <c r="E39" s="103">
        <v>298</v>
      </c>
      <c r="F39" s="44" t="s">
        <v>187</v>
      </c>
      <c r="G39" s="35" t="s">
        <v>187</v>
      </c>
      <c r="H39" s="3">
        <f>'MAGI Redeterminations'!M39</f>
        <v>2192</v>
      </c>
      <c r="I39" s="3">
        <f t="shared" si="0"/>
        <v>0</v>
      </c>
    </row>
    <row r="40" spans="1:9" ht="17.100000000000001" customHeight="1" x14ac:dyDescent="0.3">
      <c r="A40" s="22" t="s">
        <v>183</v>
      </c>
      <c r="B40" s="22" t="s">
        <v>40</v>
      </c>
      <c r="C40" s="23">
        <v>2096</v>
      </c>
      <c r="D40" s="103">
        <v>671</v>
      </c>
      <c r="E40" s="103">
        <v>546</v>
      </c>
      <c r="F40" s="45" t="s">
        <v>187</v>
      </c>
      <c r="G40" s="31" t="s">
        <v>187</v>
      </c>
      <c r="H40" s="3">
        <f>'MAGI Redeterminations'!M40</f>
        <v>3313</v>
      </c>
      <c r="I40" s="3">
        <f t="shared" si="0"/>
        <v>0</v>
      </c>
    </row>
    <row r="41" spans="1:9" ht="17.100000000000001" customHeight="1" x14ac:dyDescent="0.3">
      <c r="A41" s="22" t="s">
        <v>183</v>
      </c>
      <c r="B41" s="22" t="s">
        <v>41</v>
      </c>
      <c r="C41" s="23">
        <v>513</v>
      </c>
      <c r="D41" s="103">
        <v>81</v>
      </c>
      <c r="E41" s="103">
        <v>55</v>
      </c>
      <c r="F41" s="44" t="s">
        <v>187</v>
      </c>
      <c r="G41" s="35" t="s">
        <v>187</v>
      </c>
      <c r="H41" s="3">
        <f>'MAGI Redeterminations'!M41</f>
        <v>649</v>
      </c>
      <c r="I41" s="3">
        <f t="shared" si="0"/>
        <v>0</v>
      </c>
    </row>
    <row r="42" spans="1:9" ht="17.100000000000001" customHeight="1" x14ac:dyDescent="0.3">
      <c r="A42" s="22" t="s">
        <v>183</v>
      </c>
      <c r="B42" s="22" t="s">
        <v>42</v>
      </c>
      <c r="C42" s="23">
        <v>662</v>
      </c>
      <c r="D42" s="103">
        <v>183</v>
      </c>
      <c r="E42" s="103">
        <v>127</v>
      </c>
      <c r="F42" s="45" t="s">
        <v>187</v>
      </c>
      <c r="G42" s="31" t="s">
        <v>187</v>
      </c>
      <c r="H42" s="3">
        <f>'MAGI Redeterminations'!M42</f>
        <v>972</v>
      </c>
      <c r="I42" s="3">
        <f t="shared" si="0"/>
        <v>0</v>
      </c>
    </row>
    <row r="43" spans="1:9" ht="17.100000000000001" customHeight="1" x14ac:dyDescent="0.3">
      <c r="A43" s="22" t="s">
        <v>183</v>
      </c>
      <c r="B43" s="22" t="s">
        <v>43</v>
      </c>
      <c r="C43" s="103">
        <v>189</v>
      </c>
      <c r="D43" s="103">
        <v>50</v>
      </c>
      <c r="E43" s="103">
        <v>57</v>
      </c>
      <c r="F43" s="44" t="s">
        <v>187</v>
      </c>
      <c r="G43" s="35" t="s">
        <v>187</v>
      </c>
      <c r="H43" s="3">
        <f>'MAGI Redeterminations'!M43</f>
        <v>296</v>
      </c>
      <c r="I43" s="3">
        <f t="shared" si="0"/>
        <v>0</v>
      </c>
    </row>
    <row r="44" spans="1:9" ht="17.100000000000001" customHeight="1" x14ac:dyDescent="0.3">
      <c r="A44" s="22" t="s">
        <v>183</v>
      </c>
      <c r="B44" s="22" t="s">
        <v>44</v>
      </c>
      <c r="C44" s="23">
        <v>361</v>
      </c>
      <c r="D44" s="103">
        <v>80</v>
      </c>
      <c r="E44" s="103">
        <v>77</v>
      </c>
      <c r="F44" s="45" t="s">
        <v>187</v>
      </c>
      <c r="G44" s="31" t="s">
        <v>187</v>
      </c>
      <c r="H44" s="3">
        <f>'MAGI Redeterminations'!M44</f>
        <v>518</v>
      </c>
      <c r="I44" s="3">
        <f t="shared" si="0"/>
        <v>0</v>
      </c>
    </row>
    <row r="45" spans="1:9" ht="17.100000000000001" customHeight="1" x14ac:dyDescent="0.3">
      <c r="A45" s="22" t="s">
        <v>183</v>
      </c>
      <c r="B45" s="22" t="s">
        <v>45</v>
      </c>
      <c r="C45" s="23">
        <v>340</v>
      </c>
      <c r="D45" s="103">
        <v>36</v>
      </c>
      <c r="E45" s="103">
        <v>97</v>
      </c>
      <c r="F45" s="44" t="s">
        <v>187</v>
      </c>
      <c r="G45" s="35" t="s">
        <v>187</v>
      </c>
      <c r="H45" s="3">
        <f>'MAGI Redeterminations'!M45</f>
        <v>473</v>
      </c>
      <c r="I45" s="3">
        <f t="shared" si="0"/>
        <v>0</v>
      </c>
    </row>
    <row r="46" spans="1:9" ht="17.100000000000001" customHeight="1" x14ac:dyDescent="0.3">
      <c r="A46" s="22" t="s">
        <v>183</v>
      </c>
      <c r="B46" s="22" t="s">
        <v>46</v>
      </c>
      <c r="C46" s="23">
        <v>1032</v>
      </c>
      <c r="D46" s="103">
        <v>264</v>
      </c>
      <c r="E46" s="103">
        <v>280</v>
      </c>
      <c r="F46" s="45" t="s">
        <v>187</v>
      </c>
      <c r="G46" s="31" t="s">
        <v>187</v>
      </c>
      <c r="H46" s="3">
        <f>'MAGI Redeterminations'!M46</f>
        <v>1576</v>
      </c>
      <c r="I46" s="3">
        <f t="shared" si="0"/>
        <v>0</v>
      </c>
    </row>
    <row r="47" spans="1:9" ht="17.100000000000001" customHeight="1" x14ac:dyDescent="0.3">
      <c r="A47" s="22" t="s">
        <v>183</v>
      </c>
      <c r="B47" s="22" t="s">
        <v>47</v>
      </c>
      <c r="C47" s="103">
        <v>120</v>
      </c>
      <c r="D47" s="103">
        <v>29</v>
      </c>
      <c r="E47" s="103">
        <v>33</v>
      </c>
      <c r="F47" s="44" t="s">
        <v>187</v>
      </c>
      <c r="G47" s="35" t="s">
        <v>187</v>
      </c>
      <c r="H47" s="3">
        <f>'MAGI Redeterminations'!M47</f>
        <v>182</v>
      </c>
      <c r="I47" s="3">
        <f t="shared" si="0"/>
        <v>0</v>
      </c>
    </row>
    <row r="48" spans="1:9" ht="17.100000000000001" customHeight="1" x14ac:dyDescent="0.3">
      <c r="A48" s="22" t="s">
        <v>183</v>
      </c>
      <c r="B48" s="22" t="s">
        <v>48</v>
      </c>
      <c r="C48" s="103">
        <v>148</v>
      </c>
      <c r="D48" s="103">
        <v>31</v>
      </c>
      <c r="E48" s="103">
        <v>35</v>
      </c>
      <c r="F48" s="45" t="s">
        <v>187</v>
      </c>
      <c r="G48" s="31" t="s">
        <v>187</v>
      </c>
      <c r="H48" s="3">
        <f>'MAGI Redeterminations'!M48</f>
        <v>214</v>
      </c>
      <c r="I48" s="3">
        <f t="shared" si="0"/>
        <v>0</v>
      </c>
    </row>
    <row r="49" spans="1:9" ht="17.100000000000001" customHeight="1" x14ac:dyDescent="0.3">
      <c r="A49" s="22" t="s">
        <v>183</v>
      </c>
      <c r="B49" s="22" t="s">
        <v>49</v>
      </c>
      <c r="C49" s="103">
        <v>0</v>
      </c>
      <c r="D49" s="103">
        <v>0</v>
      </c>
      <c r="E49" s="105" t="s">
        <v>187</v>
      </c>
      <c r="F49" s="38">
        <v>1</v>
      </c>
      <c r="G49" s="24" t="s">
        <v>188</v>
      </c>
      <c r="H49" s="3" t="str">
        <f>'MAGI Redeterminations'!M49</f>
        <v>blank</v>
      </c>
      <c r="I49" s="3" t="e">
        <f t="shared" si="0"/>
        <v>#VALUE!</v>
      </c>
    </row>
    <row r="50" spans="1:9" ht="17.100000000000001" customHeight="1" x14ac:dyDescent="0.3">
      <c r="A50" s="22" t="s">
        <v>183</v>
      </c>
      <c r="B50" s="22" t="s">
        <v>50</v>
      </c>
      <c r="C50" s="103">
        <v>19</v>
      </c>
      <c r="D50" s="103">
        <v>7</v>
      </c>
      <c r="E50" s="103">
        <v>13</v>
      </c>
      <c r="F50" s="45" t="s">
        <v>187</v>
      </c>
      <c r="G50" s="31" t="s">
        <v>187</v>
      </c>
      <c r="H50" s="3">
        <f>'MAGI Redeterminations'!M50</f>
        <v>39</v>
      </c>
      <c r="I50" s="3">
        <f t="shared" si="0"/>
        <v>0</v>
      </c>
    </row>
    <row r="51" spans="1:9" ht="17.100000000000001" customHeight="1" x14ac:dyDescent="0.3">
      <c r="A51" s="22" t="s">
        <v>183</v>
      </c>
      <c r="B51" s="22" t="s">
        <v>51</v>
      </c>
      <c r="C51" s="23">
        <v>283</v>
      </c>
      <c r="D51" s="103">
        <v>73</v>
      </c>
      <c r="E51" s="103">
        <v>60</v>
      </c>
      <c r="F51" s="44" t="s">
        <v>187</v>
      </c>
      <c r="G51" s="35" t="s">
        <v>187</v>
      </c>
      <c r="H51" s="3">
        <f>'MAGI Redeterminations'!M51</f>
        <v>416</v>
      </c>
      <c r="I51" s="3">
        <f t="shared" si="0"/>
        <v>0</v>
      </c>
    </row>
    <row r="52" spans="1:9" ht="17.100000000000001" customHeight="1" x14ac:dyDescent="0.3">
      <c r="A52" s="22" t="s">
        <v>183</v>
      </c>
      <c r="B52" s="22" t="s">
        <v>52</v>
      </c>
      <c r="C52" s="23">
        <v>191</v>
      </c>
      <c r="D52" s="103">
        <v>31</v>
      </c>
      <c r="E52" s="103">
        <v>39</v>
      </c>
      <c r="F52" s="45" t="s">
        <v>187</v>
      </c>
      <c r="G52" s="31" t="s">
        <v>187</v>
      </c>
      <c r="H52" s="3">
        <f>'MAGI Redeterminations'!M52</f>
        <v>261</v>
      </c>
      <c r="I52" s="3">
        <f t="shared" si="0"/>
        <v>0</v>
      </c>
    </row>
    <row r="53" spans="1:9" ht="17.100000000000001" customHeight="1" x14ac:dyDescent="0.3">
      <c r="A53" s="22" t="s">
        <v>183</v>
      </c>
      <c r="B53" s="22" t="s">
        <v>53</v>
      </c>
      <c r="C53" s="23">
        <v>471</v>
      </c>
      <c r="D53" s="103">
        <v>79</v>
      </c>
      <c r="E53" s="103">
        <v>101</v>
      </c>
      <c r="F53" s="44" t="s">
        <v>187</v>
      </c>
      <c r="G53" s="35" t="s">
        <v>187</v>
      </c>
      <c r="H53" s="3">
        <f>'MAGI Redeterminations'!M53</f>
        <v>651</v>
      </c>
      <c r="I53" s="3">
        <f t="shared" si="0"/>
        <v>0</v>
      </c>
    </row>
    <row r="54" spans="1:9" ht="17.100000000000001" customHeight="1" x14ac:dyDescent="0.3">
      <c r="A54" s="22" t="s">
        <v>183</v>
      </c>
      <c r="B54" s="22" t="s">
        <v>54</v>
      </c>
      <c r="C54" s="103">
        <v>94</v>
      </c>
      <c r="D54" s="104" t="s">
        <v>187</v>
      </c>
      <c r="E54" s="104" t="s">
        <v>187</v>
      </c>
      <c r="F54" s="38">
        <v>1</v>
      </c>
      <c r="G54" s="24" t="s">
        <v>188</v>
      </c>
      <c r="H54" s="3">
        <f>'MAGI Redeterminations'!M54</f>
        <v>105</v>
      </c>
      <c r="I54" s="3">
        <f t="shared" si="0"/>
        <v>11</v>
      </c>
    </row>
    <row r="55" spans="1:9" ht="17.100000000000001" customHeight="1" x14ac:dyDescent="0.3">
      <c r="A55" s="22" t="s">
        <v>183</v>
      </c>
      <c r="B55" s="22" t="s">
        <v>55</v>
      </c>
      <c r="C55" s="103">
        <v>39</v>
      </c>
      <c r="D55" s="103">
        <v>5</v>
      </c>
      <c r="E55" s="103">
        <v>28</v>
      </c>
      <c r="F55" s="44" t="s">
        <v>187</v>
      </c>
      <c r="G55" s="35" t="s">
        <v>187</v>
      </c>
      <c r="H55" s="3">
        <f>'MAGI Redeterminations'!M55</f>
        <v>72</v>
      </c>
      <c r="I55" s="3">
        <f t="shared" si="0"/>
        <v>0</v>
      </c>
    </row>
    <row r="56" spans="1:9" ht="17.100000000000001" customHeight="1" x14ac:dyDescent="0.3">
      <c r="A56" s="22" t="s">
        <v>183</v>
      </c>
      <c r="B56" s="22" t="s">
        <v>56</v>
      </c>
      <c r="C56" s="103">
        <v>12</v>
      </c>
      <c r="D56" s="104" t="s">
        <v>187</v>
      </c>
      <c r="E56" s="104" t="s">
        <v>187</v>
      </c>
      <c r="F56" s="38">
        <v>1</v>
      </c>
      <c r="G56" s="24" t="s">
        <v>188</v>
      </c>
      <c r="H56" s="3">
        <f>'MAGI Redeterminations'!M56</f>
        <v>22</v>
      </c>
      <c r="I56" s="3">
        <f t="shared" si="0"/>
        <v>10</v>
      </c>
    </row>
    <row r="57" spans="1:9" ht="17.100000000000001" customHeight="1" x14ac:dyDescent="0.3">
      <c r="A57" s="22" t="s">
        <v>183</v>
      </c>
      <c r="B57" s="22" t="s">
        <v>57</v>
      </c>
      <c r="C57" s="23">
        <v>363</v>
      </c>
      <c r="D57" s="103">
        <v>100</v>
      </c>
      <c r="E57" s="103">
        <v>156</v>
      </c>
      <c r="F57" s="44" t="s">
        <v>187</v>
      </c>
      <c r="G57" s="35" t="s">
        <v>187</v>
      </c>
      <c r="H57" s="3">
        <f>'MAGI Redeterminations'!M57</f>
        <v>619</v>
      </c>
      <c r="I57" s="3">
        <f t="shared" si="0"/>
        <v>0</v>
      </c>
    </row>
    <row r="58" spans="1:9" ht="17.100000000000001" customHeight="1" x14ac:dyDescent="0.3">
      <c r="A58" s="22" t="s">
        <v>183</v>
      </c>
      <c r="B58" s="22" t="s">
        <v>58</v>
      </c>
      <c r="C58" s="103">
        <v>26</v>
      </c>
      <c r="D58" s="104" t="s">
        <v>187</v>
      </c>
      <c r="E58" s="104" t="s">
        <v>187</v>
      </c>
      <c r="F58" s="38">
        <v>1</v>
      </c>
      <c r="G58" s="24" t="s">
        <v>188</v>
      </c>
      <c r="H58" s="3">
        <f>'MAGI Redeterminations'!M58</f>
        <v>31</v>
      </c>
      <c r="I58" s="3">
        <f t="shared" si="0"/>
        <v>5</v>
      </c>
    </row>
    <row r="59" spans="1:9" ht="17.100000000000001" customHeight="1" x14ac:dyDescent="0.3">
      <c r="A59" s="22" t="s">
        <v>183</v>
      </c>
      <c r="B59" s="22" t="s">
        <v>59</v>
      </c>
      <c r="C59" s="23">
        <v>838</v>
      </c>
      <c r="D59" s="103">
        <v>61</v>
      </c>
      <c r="E59" s="103">
        <v>97</v>
      </c>
      <c r="F59" s="44" t="s">
        <v>187</v>
      </c>
      <c r="G59" s="35" t="s">
        <v>187</v>
      </c>
      <c r="H59" s="3">
        <f>'MAGI Redeterminations'!M59</f>
        <v>996</v>
      </c>
      <c r="I59" s="3">
        <f t="shared" si="0"/>
        <v>0</v>
      </c>
    </row>
    <row r="60" spans="1:9" ht="17.100000000000001" customHeight="1" x14ac:dyDescent="0.3">
      <c r="A60" s="22" t="s">
        <v>183</v>
      </c>
      <c r="B60" s="22" t="s">
        <v>60</v>
      </c>
      <c r="C60" s="103">
        <v>113</v>
      </c>
      <c r="D60" s="103">
        <v>23</v>
      </c>
      <c r="E60" s="103">
        <v>24</v>
      </c>
      <c r="F60" s="45" t="s">
        <v>187</v>
      </c>
      <c r="G60" s="31" t="s">
        <v>187</v>
      </c>
      <c r="H60" s="3">
        <f>'MAGI Redeterminations'!M60</f>
        <v>160</v>
      </c>
      <c r="I60" s="3">
        <f t="shared" si="0"/>
        <v>0</v>
      </c>
    </row>
    <row r="61" spans="1:9" ht="17.100000000000001" customHeight="1" x14ac:dyDescent="0.3">
      <c r="A61" s="22" t="s">
        <v>183</v>
      </c>
      <c r="B61" s="22" t="s">
        <v>61</v>
      </c>
      <c r="C61" s="103">
        <v>65</v>
      </c>
      <c r="D61" s="103">
        <v>23</v>
      </c>
      <c r="E61" s="103">
        <v>9</v>
      </c>
      <c r="F61" s="44" t="s">
        <v>187</v>
      </c>
      <c r="G61" s="35" t="s">
        <v>187</v>
      </c>
      <c r="H61" s="3">
        <f>'MAGI Redeterminations'!M61</f>
        <v>97</v>
      </c>
      <c r="I61" s="3">
        <f t="shared" si="0"/>
        <v>0</v>
      </c>
    </row>
    <row r="62" spans="1:9" ht="17.100000000000001" customHeight="1" x14ac:dyDescent="0.3">
      <c r="A62" s="28" t="s">
        <v>183</v>
      </c>
      <c r="B62" s="28" t="s">
        <v>62</v>
      </c>
      <c r="C62" s="29">
        <v>29830</v>
      </c>
      <c r="D62" s="29">
        <v>7578</v>
      </c>
      <c r="E62" s="29">
        <v>7002</v>
      </c>
      <c r="F62" s="45" t="s">
        <v>187</v>
      </c>
      <c r="G62" s="33" t="s">
        <v>187</v>
      </c>
      <c r="H62" s="3">
        <f>'MAGI Redeterminations'!M62</f>
        <v>44410</v>
      </c>
      <c r="I62" s="3">
        <f t="shared" si="0"/>
        <v>0</v>
      </c>
    </row>
    <row r="63" spans="1:9" ht="17.100000000000001" customHeight="1" x14ac:dyDescent="0.3">
      <c r="A63" s="36" t="s">
        <v>106</v>
      </c>
    </row>
  </sheetData>
  <sheetProtection sheet="1" objects="1" scenarios="1" selectLockedCells="1"/>
  <conditionalFormatting sqref="A4:F62">
    <cfRule type="expression" dxfId="9" priority="3">
      <formula>MOD(ROW(),2)=0</formula>
    </cfRule>
  </conditionalFormatting>
  <conditionalFormatting sqref="G4:G62">
    <cfRule type="expression" dxfId="8" priority="2">
      <formula>MOD(ROW(),2)=0</formula>
    </cfRule>
  </conditionalFormatting>
  <conditionalFormatting sqref="I4:I62">
    <cfRule type="cellIs" dxfId="7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5" style="2" customWidth="1"/>
    <col min="4" max="4" width="20.140625" style="2" customWidth="1"/>
    <col min="5" max="5" width="18.7109375" style="2" customWidth="1"/>
    <col min="6" max="6" width="21.7109375" style="18" customWidth="1"/>
    <col min="7" max="7" width="42.7109375" style="20" customWidth="1"/>
    <col min="8" max="16384" width="11.42578125" style="2" hidden="1"/>
  </cols>
  <sheetData>
    <row r="1" spans="1:9" ht="17.100000000000001" customHeight="1" x14ac:dyDescent="0.3">
      <c r="A1" s="11" t="s">
        <v>176</v>
      </c>
    </row>
    <row r="2" spans="1:9" s="1" customFormat="1" ht="23.1" customHeight="1" x14ac:dyDescent="0.45">
      <c r="A2" s="13" t="s">
        <v>100</v>
      </c>
      <c r="F2" s="19"/>
      <c r="G2" s="21"/>
    </row>
    <row r="3" spans="1:9" ht="17.100000000000001" customHeight="1" x14ac:dyDescent="0.3">
      <c r="A3" s="25" t="s">
        <v>0</v>
      </c>
      <c r="B3" s="25" t="s">
        <v>123</v>
      </c>
      <c r="C3" s="25" t="s">
        <v>97</v>
      </c>
      <c r="D3" s="25" t="s">
        <v>101</v>
      </c>
      <c r="E3" s="25" t="s">
        <v>99</v>
      </c>
      <c r="F3" s="39" t="s">
        <v>2</v>
      </c>
      <c r="G3" s="25" t="s">
        <v>3</v>
      </c>
    </row>
    <row r="4" spans="1:9" ht="17.100000000000001" customHeight="1" x14ac:dyDescent="0.3">
      <c r="A4" s="22" t="s">
        <v>183</v>
      </c>
      <c r="B4" s="22" t="s">
        <v>4</v>
      </c>
      <c r="C4" s="23">
        <v>359</v>
      </c>
      <c r="D4" s="104" t="s">
        <v>187</v>
      </c>
      <c r="E4" s="104" t="s">
        <v>187</v>
      </c>
      <c r="F4" s="38">
        <v>1</v>
      </c>
      <c r="G4" s="24" t="s">
        <v>188</v>
      </c>
      <c r="H4" s="2">
        <f>'Non-MAGI Redeterminations'!M4</f>
        <v>376</v>
      </c>
      <c r="I4" s="3">
        <f>H4-(SUM(C4:E4))</f>
        <v>17</v>
      </c>
    </row>
    <row r="5" spans="1:9" ht="17.100000000000001" customHeight="1" x14ac:dyDescent="0.3">
      <c r="A5" s="22" t="s">
        <v>183</v>
      </c>
      <c r="B5" s="22" t="s">
        <v>5</v>
      </c>
      <c r="C5" s="103">
        <v>0</v>
      </c>
      <c r="D5" s="23">
        <v>0</v>
      </c>
      <c r="E5" s="103">
        <v>0</v>
      </c>
      <c r="F5" s="44" t="s">
        <v>187</v>
      </c>
      <c r="G5" s="35" t="s">
        <v>187</v>
      </c>
      <c r="H5" s="2">
        <f>'Non-MAGI Redeterminations'!M5</f>
        <v>0</v>
      </c>
      <c r="I5" s="3">
        <f t="shared" ref="I5:I62" si="0">H5-(SUM(C5:E5))</f>
        <v>0</v>
      </c>
    </row>
    <row r="6" spans="1:9" ht="17.100000000000001" customHeight="1" x14ac:dyDescent="0.3">
      <c r="A6" s="22" t="s">
        <v>183</v>
      </c>
      <c r="B6" s="22" t="s">
        <v>6</v>
      </c>
      <c r="C6" s="103">
        <v>9</v>
      </c>
      <c r="D6" s="23">
        <v>0</v>
      </c>
      <c r="E6" s="104" t="s">
        <v>187</v>
      </c>
      <c r="F6" s="38">
        <v>1</v>
      </c>
      <c r="G6" s="24" t="s">
        <v>188</v>
      </c>
      <c r="H6" s="2" t="str">
        <f>'Non-MAGI Redeterminations'!M6</f>
        <v>blank</v>
      </c>
      <c r="I6" s="3" t="e">
        <f t="shared" si="0"/>
        <v>#VALUE!</v>
      </c>
    </row>
    <row r="7" spans="1:9" ht="17.100000000000001" customHeight="1" x14ac:dyDescent="0.3">
      <c r="A7" s="22" t="s">
        <v>183</v>
      </c>
      <c r="B7" s="22" t="s">
        <v>7</v>
      </c>
      <c r="C7" s="103">
        <v>42</v>
      </c>
      <c r="D7" s="23">
        <v>0</v>
      </c>
      <c r="E7" s="103">
        <v>6</v>
      </c>
      <c r="F7" s="44" t="s">
        <v>187</v>
      </c>
      <c r="G7" s="35" t="s">
        <v>187</v>
      </c>
      <c r="H7" s="2">
        <f>'Non-MAGI Redeterminations'!M7</f>
        <v>48</v>
      </c>
      <c r="I7" s="3">
        <f t="shared" si="0"/>
        <v>0</v>
      </c>
    </row>
    <row r="8" spans="1:9" ht="17.100000000000001" customHeight="1" x14ac:dyDescent="0.3">
      <c r="A8" s="22" t="s">
        <v>183</v>
      </c>
      <c r="B8" s="22" t="s">
        <v>8</v>
      </c>
      <c r="C8" s="103">
        <v>16</v>
      </c>
      <c r="D8" s="23">
        <v>0</v>
      </c>
      <c r="E8" s="103">
        <v>0</v>
      </c>
      <c r="F8" s="45" t="s">
        <v>187</v>
      </c>
      <c r="G8" s="31" t="s">
        <v>187</v>
      </c>
      <c r="H8" s="2">
        <f>'Non-MAGI Redeterminations'!M8</f>
        <v>16</v>
      </c>
      <c r="I8" s="3">
        <f t="shared" si="0"/>
        <v>0</v>
      </c>
    </row>
    <row r="9" spans="1:9" ht="17.100000000000001" customHeight="1" x14ac:dyDescent="0.3">
      <c r="A9" s="22" t="s">
        <v>183</v>
      </c>
      <c r="B9" s="22" t="s">
        <v>9</v>
      </c>
      <c r="C9" s="105" t="s">
        <v>187</v>
      </c>
      <c r="D9" s="23">
        <v>0</v>
      </c>
      <c r="E9" s="105" t="s">
        <v>187</v>
      </c>
      <c r="F9" s="38">
        <v>1</v>
      </c>
      <c r="G9" s="24" t="s">
        <v>188</v>
      </c>
      <c r="H9" s="2">
        <f>'Non-MAGI Redeterminations'!M9</f>
        <v>18</v>
      </c>
      <c r="I9" s="3">
        <f t="shared" si="0"/>
        <v>18</v>
      </c>
    </row>
    <row r="10" spans="1:9" ht="17.100000000000001" customHeight="1" x14ac:dyDescent="0.3">
      <c r="A10" s="22" t="s">
        <v>183</v>
      </c>
      <c r="B10" s="22" t="s">
        <v>10</v>
      </c>
      <c r="C10" s="103">
        <v>210</v>
      </c>
      <c r="D10" s="23">
        <v>5</v>
      </c>
      <c r="E10" s="103">
        <v>30</v>
      </c>
      <c r="F10" s="45" t="s">
        <v>187</v>
      </c>
      <c r="G10" s="31" t="s">
        <v>187</v>
      </c>
      <c r="H10" s="2">
        <f>'Non-MAGI Redeterminations'!M10</f>
        <v>245</v>
      </c>
      <c r="I10" s="3">
        <f t="shared" si="0"/>
        <v>0</v>
      </c>
    </row>
    <row r="11" spans="1:9" ht="17.100000000000001" customHeight="1" x14ac:dyDescent="0.3">
      <c r="A11" s="22" t="s">
        <v>183</v>
      </c>
      <c r="B11" s="22" t="s">
        <v>11</v>
      </c>
      <c r="C11" s="105" t="s">
        <v>187</v>
      </c>
      <c r="D11" s="105" t="s">
        <v>187</v>
      </c>
      <c r="E11" s="105" t="s">
        <v>187</v>
      </c>
      <c r="F11" s="38">
        <v>1</v>
      </c>
      <c r="G11" s="24" t="s">
        <v>188</v>
      </c>
      <c r="H11" s="2">
        <f>'Non-MAGI Redeterminations'!M11</f>
        <v>15</v>
      </c>
      <c r="I11" s="3">
        <f t="shared" si="0"/>
        <v>15</v>
      </c>
    </row>
    <row r="12" spans="1:9" ht="17.100000000000001" customHeight="1" x14ac:dyDescent="0.3">
      <c r="A12" s="22" t="s">
        <v>183</v>
      </c>
      <c r="B12" s="22" t="s">
        <v>12</v>
      </c>
      <c r="C12" s="103">
        <v>26</v>
      </c>
      <c r="D12" s="23">
        <v>0</v>
      </c>
      <c r="E12" s="103">
        <v>0</v>
      </c>
      <c r="F12" s="45" t="s">
        <v>187</v>
      </c>
      <c r="G12" s="31" t="s">
        <v>187</v>
      </c>
      <c r="H12" s="2">
        <f>'Non-MAGI Redeterminations'!M12</f>
        <v>26</v>
      </c>
      <c r="I12" s="3">
        <f t="shared" si="0"/>
        <v>0</v>
      </c>
    </row>
    <row r="13" spans="1:9" ht="17.100000000000001" customHeight="1" x14ac:dyDescent="0.3">
      <c r="A13" s="22" t="s">
        <v>183</v>
      </c>
      <c r="B13" s="22" t="s">
        <v>13</v>
      </c>
      <c r="C13" s="103">
        <v>392</v>
      </c>
      <c r="D13" s="105" t="s">
        <v>187</v>
      </c>
      <c r="E13" s="105" t="s">
        <v>187</v>
      </c>
      <c r="F13" s="38">
        <v>1</v>
      </c>
      <c r="G13" s="24" t="s">
        <v>188</v>
      </c>
      <c r="H13" s="2">
        <f>'Non-MAGI Redeterminations'!M13</f>
        <v>433</v>
      </c>
      <c r="I13" s="3">
        <f t="shared" si="0"/>
        <v>41</v>
      </c>
    </row>
    <row r="14" spans="1:9" ht="17.100000000000001" customHeight="1" x14ac:dyDescent="0.3">
      <c r="A14" s="22" t="s">
        <v>183</v>
      </c>
      <c r="B14" s="22" t="s">
        <v>14</v>
      </c>
      <c r="C14" s="104" t="s">
        <v>187</v>
      </c>
      <c r="D14" s="104" t="s">
        <v>187</v>
      </c>
      <c r="E14" s="104" t="s">
        <v>187</v>
      </c>
      <c r="F14" s="38">
        <v>1</v>
      </c>
      <c r="G14" s="24" t="s">
        <v>188</v>
      </c>
      <c r="H14" s="2">
        <f>'Non-MAGI Redeterminations'!M14</f>
        <v>20</v>
      </c>
      <c r="I14" s="3">
        <f t="shared" si="0"/>
        <v>20</v>
      </c>
    </row>
    <row r="15" spans="1:9" ht="17.100000000000001" customHeight="1" x14ac:dyDescent="0.3">
      <c r="A15" s="22" t="s">
        <v>183</v>
      </c>
      <c r="B15" s="22" t="s">
        <v>15</v>
      </c>
      <c r="C15" s="105" t="s">
        <v>187</v>
      </c>
      <c r="D15" s="23">
        <v>0</v>
      </c>
      <c r="E15" s="105" t="s">
        <v>187</v>
      </c>
      <c r="F15" s="38">
        <v>1</v>
      </c>
      <c r="G15" s="24" t="s">
        <v>188</v>
      </c>
      <c r="H15" s="2">
        <f>'Non-MAGI Redeterminations'!M15</f>
        <v>60</v>
      </c>
      <c r="I15" s="3">
        <f t="shared" si="0"/>
        <v>60</v>
      </c>
    </row>
    <row r="16" spans="1:9" ht="17.100000000000001" customHeight="1" x14ac:dyDescent="0.3">
      <c r="A16" s="22" t="s">
        <v>183</v>
      </c>
      <c r="B16" s="22" t="s">
        <v>16</v>
      </c>
      <c r="C16" s="103">
        <v>72</v>
      </c>
      <c r="D16" s="104" t="s">
        <v>187</v>
      </c>
      <c r="E16" s="104" t="s">
        <v>187</v>
      </c>
      <c r="F16" s="38">
        <v>1</v>
      </c>
      <c r="G16" s="24" t="s">
        <v>188</v>
      </c>
      <c r="H16" s="2">
        <f>'Non-MAGI Redeterminations'!M16</f>
        <v>96</v>
      </c>
      <c r="I16" s="3">
        <f t="shared" si="0"/>
        <v>24</v>
      </c>
    </row>
    <row r="17" spans="1:9" ht="17.100000000000001" customHeight="1" x14ac:dyDescent="0.3">
      <c r="A17" s="22" t="s">
        <v>183</v>
      </c>
      <c r="B17" s="22" t="s">
        <v>17</v>
      </c>
      <c r="C17" s="105" t="s">
        <v>187</v>
      </c>
      <c r="D17" s="105" t="s">
        <v>187</v>
      </c>
      <c r="E17" s="103">
        <v>0</v>
      </c>
      <c r="F17" s="38">
        <v>1</v>
      </c>
      <c r="G17" s="24" t="s">
        <v>188</v>
      </c>
      <c r="H17" s="2">
        <f>'Non-MAGI Redeterminations'!M17</f>
        <v>10</v>
      </c>
      <c r="I17" s="3">
        <f t="shared" si="0"/>
        <v>10</v>
      </c>
    </row>
    <row r="18" spans="1:9" ht="17.100000000000001" customHeight="1" x14ac:dyDescent="0.3">
      <c r="A18" s="22" t="s">
        <v>183</v>
      </c>
      <c r="B18" s="22" t="s">
        <v>18</v>
      </c>
      <c r="C18" s="103">
        <v>248</v>
      </c>
      <c r="D18" s="23">
        <v>5</v>
      </c>
      <c r="E18" s="103">
        <v>31</v>
      </c>
      <c r="F18" s="45" t="s">
        <v>187</v>
      </c>
      <c r="G18" s="31" t="s">
        <v>187</v>
      </c>
      <c r="H18" s="2">
        <f>'Non-MAGI Redeterminations'!M18</f>
        <v>284</v>
      </c>
      <c r="I18" s="3">
        <f t="shared" si="0"/>
        <v>0</v>
      </c>
    </row>
    <row r="19" spans="1:9" ht="17.100000000000001" customHeight="1" x14ac:dyDescent="0.3">
      <c r="A19" s="22" t="s">
        <v>183</v>
      </c>
      <c r="B19" s="22" t="s">
        <v>19</v>
      </c>
      <c r="C19" s="103">
        <v>27</v>
      </c>
      <c r="D19" s="23">
        <v>0</v>
      </c>
      <c r="E19" s="103">
        <v>6</v>
      </c>
      <c r="F19" s="44" t="s">
        <v>187</v>
      </c>
      <c r="G19" s="35" t="s">
        <v>187</v>
      </c>
      <c r="H19" s="2">
        <f>'Non-MAGI Redeterminations'!M19</f>
        <v>33</v>
      </c>
      <c r="I19" s="3">
        <f t="shared" si="0"/>
        <v>0</v>
      </c>
    </row>
    <row r="20" spans="1:9" ht="17.100000000000001" customHeight="1" x14ac:dyDescent="0.3">
      <c r="A20" s="22" t="s">
        <v>183</v>
      </c>
      <c r="B20" s="22" t="s">
        <v>20</v>
      </c>
      <c r="C20" s="104" t="s">
        <v>187</v>
      </c>
      <c r="D20" s="23">
        <v>0</v>
      </c>
      <c r="E20" s="104" t="s">
        <v>187</v>
      </c>
      <c r="F20" s="38">
        <v>1</v>
      </c>
      <c r="G20" s="24" t="s">
        <v>188</v>
      </c>
      <c r="H20" s="2">
        <f>'Non-MAGI Redeterminations'!M20</f>
        <v>35</v>
      </c>
      <c r="I20" s="3">
        <f t="shared" si="0"/>
        <v>35</v>
      </c>
    </row>
    <row r="21" spans="1:9" ht="17.100000000000001" customHeight="1" x14ac:dyDescent="0.3">
      <c r="A21" s="22" t="s">
        <v>183</v>
      </c>
      <c r="B21" s="22" t="s">
        <v>21</v>
      </c>
      <c r="C21" s="105" t="s">
        <v>187</v>
      </c>
      <c r="D21" s="23">
        <v>0</v>
      </c>
      <c r="E21" s="105" t="s">
        <v>187</v>
      </c>
      <c r="F21" s="38">
        <v>1</v>
      </c>
      <c r="G21" s="24" t="s">
        <v>188</v>
      </c>
      <c r="H21" s="2">
        <f>'Non-MAGI Redeterminations'!M21</f>
        <v>10</v>
      </c>
      <c r="I21" s="3">
        <f t="shared" si="0"/>
        <v>10</v>
      </c>
    </row>
    <row r="22" spans="1:9" ht="17.100000000000001" customHeight="1" x14ac:dyDescent="0.3">
      <c r="A22" s="22" t="s">
        <v>183</v>
      </c>
      <c r="B22" s="22" t="s">
        <v>22</v>
      </c>
      <c r="C22" s="23">
        <v>3453</v>
      </c>
      <c r="D22" s="23">
        <v>143</v>
      </c>
      <c r="E22" s="103">
        <v>356</v>
      </c>
      <c r="F22" s="45" t="s">
        <v>187</v>
      </c>
      <c r="G22" s="31" t="s">
        <v>187</v>
      </c>
      <c r="H22" s="2">
        <f>'Non-MAGI Redeterminations'!M22</f>
        <v>3952</v>
      </c>
      <c r="I22" s="3">
        <f t="shared" si="0"/>
        <v>0</v>
      </c>
    </row>
    <row r="23" spans="1:9" ht="17.100000000000001" customHeight="1" x14ac:dyDescent="0.3">
      <c r="A23" s="22" t="s">
        <v>183</v>
      </c>
      <c r="B23" s="22" t="s">
        <v>23</v>
      </c>
      <c r="C23" s="103">
        <v>52</v>
      </c>
      <c r="D23" s="105" t="s">
        <v>187</v>
      </c>
      <c r="E23" s="105" t="s">
        <v>187</v>
      </c>
      <c r="F23" s="38">
        <v>1</v>
      </c>
      <c r="G23" s="24" t="s">
        <v>188</v>
      </c>
      <c r="H23" s="2">
        <f>'Non-MAGI Redeterminations'!M23</f>
        <v>58</v>
      </c>
      <c r="I23" s="3">
        <f t="shared" si="0"/>
        <v>6</v>
      </c>
    </row>
    <row r="24" spans="1:9" ht="17.100000000000001" customHeight="1" x14ac:dyDescent="0.3">
      <c r="A24" s="22" t="s">
        <v>183</v>
      </c>
      <c r="B24" s="22" t="s">
        <v>24</v>
      </c>
      <c r="C24" s="103">
        <v>72</v>
      </c>
      <c r="D24" s="23">
        <v>0</v>
      </c>
      <c r="E24" s="103">
        <v>0</v>
      </c>
      <c r="F24" s="45" t="s">
        <v>187</v>
      </c>
      <c r="G24" s="31" t="s">
        <v>187</v>
      </c>
      <c r="H24" s="2">
        <f>'Non-MAGI Redeterminations'!M24</f>
        <v>72</v>
      </c>
      <c r="I24" s="3">
        <f t="shared" si="0"/>
        <v>0</v>
      </c>
    </row>
    <row r="25" spans="1:9" ht="17.100000000000001" customHeight="1" x14ac:dyDescent="0.3">
      <c r="A25" s="22" t="s">
        <v>183</v>
      </c>
      <c r="B25" s="22" t="s">
        <v>25</v>
      </c>
      <c r="C25" s="103">
        <v>16</v>
      </c>
      <c r="D25" s="23">
        <v>0</v>
      </c>
      <c r="E25" s="103">
        <v>0</v>
      </c>
      <c r="F25" s="44" t="s">
        <v>187</v>
      </c>
      <c r="G25" s="35" t="s">
        <v>187</v>
      </c>
      <c r="H25" s="2">
        <f>'Non-MAGI Redeterminations'!M25</f>
        <v>16</v>
      </c>
      <c r="I25" s="3">
        <f t="shared" si="0"/>
        <v>0</v>
      </c>
    </row>
    <row r="26" spans="1:9" ht="17.100000000000001" customHeight="1" x14ac:dyDescent="0.3">
      <c r="A26" s="22" t="s">
        <v>183</v>
      </c>
      <c r="B26" s="22" t="s">
        <v>26</v>
      </c>
      <c r="C26" s="103">
        <v>43</v>
      </c>
      <c r="D26" s="23">
        <v>7</v>
      </c>
      <c r="E26" s="103">
        <v>6</v>
      </c>
      <c r="F26" s="45" t="s">
        <v>187</v>
      </c>
      <c r="G26" s="31" t="s">
        <v>187</v>
      </c>
      <c r="H26" s="2">
        <f>'Non-MAGI Redeterminations'!M26</f>
        <v>56</v>
      </c>
      <c r="I26" s="3">
        <f t="shared" si="0"/>
        <v>0</v>
      </c>
    </row>
    <row r="27" spans="1:9" ht="17.100000000000001" customHeight="1" x14ac:dyDescent="0.3">
      <c r="A27" s="22" t="s">
        <v>183</v>
      </c>
      <c r="B27" s="22" t="s">
        <v>27</v>
      </c>
      <c r="C27" s="103">
        <v>70</v>
      </c>
      <c r="D27" s="23">
        <v>0</v>
      </c>
      <c r="E27" s="103">
        <v>8</v>
      </c>
      <c r="F27" s="44" t="s">
        <v>187</v>
      </c>
      <c r="G27" s="35" t="s">
        <v>187</v>
      </c>
      <c r="H27" s="2">
        <f>'Non-MAGI Redeterminations'!M27</f>
        <v>78</v>
      </c>
      <c r="I27" s="3">
        <f t="shared" si="0"/>
        <v>0</v>
      </c>
    </row>
    <row r="28" spans="1:9" ht="17.100000000000001" customHeight="1" x14ac:dyDescent="0.3">
      <c r="A28" s="22" t="s">
        <v>183</v>
      </c>
      <c r="B28" s="22" t="s">
        <v>28</v>
      </c>
      <c r="C28" s="103">
        <v>5</v>
      </c>
      <c r="D28" s="23">
        <v>0</v>
      </c>
      <c r="E28" s="103">
        <v>0</v>
      </c>
      <c r="F28" s="45" t="s">
        <v>187</v>
      </c>
      <c r="G28" s="31" t="s">
        <v>187</v>
      </c>
      <c r="H28" s="2" t="str">
        <f>'Non-MAGI Redeterminations'!M28</f>
        <v>blank</v>
      </c>
      <c r="I28" s="3" t="e">
        <f t="shared" si="0"/>
        <v>#VALUE!</v>
      </c>
    </row>
    <row r="29" spans="1:9" ht="17.100000000000001" customHeight="1" x14ac:dyDescent="0.3">
      <c r="A29" s="22" t="s">
        <v>183</v>
      </c>
      <c r="B29" s="22" t="s">
        <v>29</v>
      </c>
      <c r="C29" s="105" t="s">
        <v>187</v>
      </c>
      <c r="D29" s="23">
        <v>0</v>
      </c>
      <c r="E29" s="105" t="s">
        <v>187</v>
      </c>
      <c r="F29" s="38">
        <v>1</v>
      </c>
      <c r="G29" s="24" t="s">
        <v>188</v>
      </c>
      <c r="H29" s="2" t="str">
        <f>'Non-MAGI Redeterminations'!M29</f>
        <v>blank</v>
      </c>
      <c r="I29" s="3" t="e">
        <f t="shared" si="0"/>
        <v>#VALUE!</v>
      </c>
    </row>
    <row r="30" spans="1:9" ht="17.100000000000001" customHeight="1" x14ac:dyDescent="0.3">
      <c r="A30" s="22" t="s">
        <v>183</v>
      </c>
      <c r="B30" s="22" t="s">
        <v>30</v>
      </c>
      <c r="C30" s="103">
        <v>281</v>
      </c>
      <c r="D30" s="104" t="s">
        <v>187</v>
      </c>
      <c r="E30" s="104" t="s">
        <v>187</v>
      </c>
      <c r="F30" s="38">
        <v>1</v>
      </c>
      <c r="G30" s="24" t="s">
        <v>188</v>
      </c>
      <c r="H30" s="2">
        <f>'Non-MAGI Redeterminations'!M30</f>
        <v>292</v>
      </c>
      <c r="I30" s="3">
        <f t="shared" si="0"/>
        <v>11</v>
      </c>
    </row>
    <row r="31" spans="1:9" ht="17.100000000000001" customHeight="1" x14ac:dyDescent="0.3">
      <c r="A31" s="22" t="s">
        <v>183</v>
      </c>
      <c r="B31" s="22" t="s">
        <v>31</v>
      </c>
      <c r="C31" s="105" t="s">
        <v>187</v>
      </c>
      <c r="D31" s="23">
        <v>0</v>
      </c>
      <c r="E31" s="105" t="s">
        <v>187</v>
      </c>
      <c r="F31" s="38">
        <v>1</v>
      </c>
      <c r="G31" s="24" t="s">
        <v>188</v>
      </c>
      <c r="H31" s="2">
        <f>'Non-MAGI Redeterminations'!M31</f>
        <v>34</v>
      </c>
      <c r="I31" s="3">
        <f t="shared" si="0"/>
        <v>34</v>
      </c>
    </row>
    <row r="32" spans="1:9" ht="17.100000000000001" customHeight="1" x14ac:dyDescent="0.3">
      <c r="A32" s="22" t="s">
        <v>183</v>
      </c>
      <c r="B32" s="22" t="s">
        <v>32</v>
      </c>
      <c r="C32" s="103">
        <v>9</v>
      </c>
      <c r="D32" s="23">
        <v>0</v>
      </c>
      <c r="E32" s="103">
        <v>5</v>
      </c>
      <c r="F32" s="45" t="s">
        <v>187</v>
      </c>
      <c r="G32" s="31" t="s">
        <v>187</v>
      </c>
      <c r="H32" s="2">
        <f>'Non-MAGI Redeterminations'!M32</f>
        <v>14</v>
      </c>
      <c r="I32" s="3">
        <f t="shared" si="0"/>
        <v>0</v>
      </c>
    </row>
    <row r="33" spans="1:9" ht="17.100000000000001" customHeight="1" x14ac:dyDescent="0.3">
      <c r="A33" s="22" t="s">
        <v>183</v>
      </c>
      <c r="B33" s="22" t="s">
        <v>33</v>
      </c>
      <c r="C33" s="23">
        <v>459</v>
      </c>
      <c r="D33" s="23">
        <v>19</v>
      </c>
      <c r="E33" s="103">
        <v>65</v>
      </c>
      <c r="F33" s="44" t="s">
        <v>187</v>
      </c>
      <c r="G33" s="35" t="s">
        <v>187</v>
      </c>
      <c r="H33" s="2">
        <f>'Non-MAGI Redeterminations'!M33</f>
        <v>543</v>
      </c>
      <c r="I33" s="3">
        <f t="shared" si="0"/>
        <v>0</v>
      </c>
    </row>
    <row r="34" spans="1:9" ht="17.100000000000001" customHeight="1" x14ac:dyDescent="0.3">
      <c r="A34" s="22" t="s">
        <v>183</v>
      </c>
      <c r="B34" s="22" t="s">
        <v>34</v>
      </c>
      <c r="C34" s="103">
        <v>40</v>
      </c>
      <c r="D34" s="23">
        <v>0</v>
      </c>
      <c r="E34" s="103">
        <v>6</v>
      </c>
      <c r="F34" s="45" t="s">
        <v>187</v>
      </c>
      <c r="G34" s="31" t="s">
        <v>187</v>
      </c>
      <c r="H34" s="2">
        <f>'Non-MAGI Redeterminations'!M34</f>
        <v>46</v>
      </c>
      <c r="I34" s="3">
        <f t="shared" si="0"/>
        <v>0</v>
      </c>
    </row>
    <row r="35" spans="1:9" ht="17.100000000000001" customHeight="1" x14ac:dyDescent="0.3">
      <c r="A35" s="22" t="s">
        <v>183</v>
      </c>
      <c r="B35" s="22" t="s">
        <v>35</v>
      </c>
      <c r="C35" s="105" t="s">
        <v>187</v>
      </c>
      <c r="D35" s="23">
        <v>0</v>
      </c>
      <c r="E35" s="105" t="s">
        <v>187</v>
      </c>
      <c r="F35" s="38">
        <v>1</v>
      </c>
      <c r="G35" s="24" t="s">
        <v>188</v>
      </c>
      <c r="H35" s="2">
        <f>'Non-MAGI Redeterminations'!M35</f>
        <v>5</v>
      </c>
      <c r="I35" s="3">
        <f t="shared" si="0"/>
        <v>5</v>
      </c>
    </row>
    <row r="36" spans="1:9" ht="17.100000000000001" customHeight="1" x14ac:dyDescent="0.3">
      <c r="A36" s="22" t="s">
        <v>183</v>
      </c>
      <c r="B36" s="22" t="s">
        <v>36</v>
      </c>
      <c r="C36" s="23">
        <v>435</v>
      </c>
      <c r="D36" s="23">
        <v>11</v>
      </c>
      <c r="E36" s="103">
        <v>47</v>
      </c>
      <c r="F36" s="45" t="s">
        <v>187</v>
      </c>
      <c r="G36" s="31" t="s">
        <v>187</v>
      </c>
      <c r="H36" s="2">
        <f>'Non-MAGI Redeterminations'!M36</f>
        <v>493</v>
      </c>
      <c r="I36" s="3">
        <f t="shared" si="0"/>
        <v>0</v>
      </c>
    </row>
    <row r="37" spans="1:9" ht="17.100000000000001" customHeight="1" x14ac:dyDescent="0.3">
      <c r="A37" s="22" t="s">
        <v>183</v>
      </c>
      <c r="B37" s="22" t="s">
        <v>37</v>
      </c>
      <c r="C37" s="103">
        <v>500</v>
      </c>
      <c r="D37" s="105" t="s">
        <v>187</v>
      </c>
      <c r="E37" s="105" t="s">
        <v>187</v>
      </c>
      <c r="F37" s="38">
        <v>1</v>
      </c>
      <c r="G37" s="24" t="s">
        <v>188</v>
      </c>
      <c r="H37" s="2">
        <f>'Non-MAGI Redeterminations'!M37</f>
        <v>537</v>
      </c>
      <c r="I37" s="3">
        <f t="shared" si="0"/>
        <v>37</v>
      </c>
    </row>
    <row r="38" spans="1:9" ht="17.100000000000001" customHeight="1" x14ac:dyDescent="0.3">
      <c r="A38" s="22" t="s">
        <v>183</v>
      </c>
      <c r="B38" s="22" t="s">
        <v>38</v>
      </c>
      <c r="C38" s="104" t="s">
        <v>187</v>
      </c>
      <c r="D38" s="23">
        <v>0</v>
      </c>
      <c r="E38" s="104" t="s">
        <v>187</v>
      </c>
      <c r="F38" s="38">
        <v>1</v>
      </c>
      <c r="G38" s="24" t="s">
        <v>188</v>
      </c>
      <c r="H38" s="2">
        <f>'Non-MAGI Redeterminations'!M38</f>
        <v>14</v>
      </c>
      <c r="I38" s="3">
        <f t="shared" si="0"/>
        <v>14</v>
      </c>
    </row>
    <row r="39" spans="1:9" ht="17.100000000000001" customHeight="1" x14ac:dyDescent="0.3">
      <c r="A39" s="22" t="s">
        <v>183</v>
      </c>
      <c r="B39" s="22" t="s">
        <v>39</v>
      </c>
      <c r="C39" s="23">
        <v>451</v>
      </c>
      <c r="D39" s="23">
        <v>7</v>
      </c>
      <c r="E39" s="103">
        <v>56</v>
      </c>
      <c r="F39" s="44" t="s">
        <v>187</v>
      </c>
      <c r="G39" s="35" t="s">
        <v>187</v>
      </c>
      <c r="H39" s="2">
        <f>'Non-MAGI Redeterminations'!M39</f>
        <v>514</v>
      </c>
      <c r="I39" s="3">
        <f t="shared" si="0"/>
        <v>0</v>
      </c>
    </row>
    <row r="40" spans="1:9" ht="17.100000000000001" customHeight="1" x14ac:dyDescent="0.3">
      <c r="A40" s="22" t="s">
        <v>183</v>
      </c>
      <c r="B40" s="22" t="s">
        <v>40</v>
      </c>
      <c r="C40" s="23">
        <v>884</v>
      </c>
      <c r="D40" s="23">
        <v>12</v>
      </c>
      <c r="E40" s="103">
        <v>71</v>
      </c>
      <c r="F40" s="45" t="s">
        <v>187</v>
      </c>
      <c r="G40" s="31" t="s">
        <v>187</v>
      </c>
      <c r="H40" s="2">
        <f>'Non-MAGI Redeterminations'!M40</f>
        <v>967</v>
      </c>
      <c r="I40" s="3">
        <f t="shared" si="0"/>
        <v>0</v>
      </c>
    </row>
    <row r="41" spans="1:9" ht="17.100000000000001" customHeight="1" x14ac:dyDescent="0.3">
      <c r="A41" s="22" t="s">
        <v>183</v>
      </c>
      <c r="B41" s="22" t="s">
        <v>41</v>
      </c>
      <c r="C41" s="103">
        <v>321</v>
      </c>
      <c r="D41" s="105" t="s">
        <v>187</v>
      </c>
      <c r="E41" s="105" t="s">
        <v>187</v>
      </c>
      <c r="F41" s="38">
        <v>1</v>
      </c>
      <c r="G41" s="24" t="s">
        <v>188</v>
      </c>
      <c r="H41" s="2">
        <f>'Non-MAGI Redeterminations'!M41</f>
        <v>344</v>
      </c>
      <c r="I41" s="3">
        <f t="shared" si="0"/>
        <v>23</v>
      </c>
    </row>
    <row r="42" spans="1:9" ht="17.100000000000001" customHeight="1" x14ac:dyDescent="0.3">
      <c r="A42" s="22" t="s">
        <v>183</v>
      </c>
      <c r="B42" s="22" t="s">
        <v>42</v>
      </c>
      <c r="C42" s="103">
        <v>161</v>
      </c>
      <c r="D42" s="104" t="s">
        <v>187</v>
      </c>
      <c r="E42" s="104" t="s">
        <v>187</v>
      </c>
      <c r="F42" s="38">
        <v>1</v>
      </c>
      <c r="G42" s="24" t="s">
        <v>188</v>
      </c>
      <c r="H42" s="2">
        <f>'Non-MAGI Redeterminations'!M42</f>
        <v>184</v>
      </c>
      <c r="I42" s="3">
        <f t="shared" si="0"/>
        <v>23</v>
      </c>
    </row>
    <row r="43" spans="1:9" ht="17.100000000000001" customHeight="1" x14ac:dyDescent="0.3">
      <c r="A43" s="22" t="s">
        <v>183</v>
      </c>
      <c r="B43" s="22" t="s">
        <v>43</v>
      </c>
      <c r="C43" s="105" t="s">
        <v>187</v>
      </c>
      <c r="D43" s="23">
        <v>0</v>
      </c>
      <c r="E43" s="105" t="s">
        <v>187</v>
      </c>
      <c r="F43" s="38">
        <v>1</v>
      </c>
      <c r="G43" s="24" t="s">
        <v>188</v>
      </c>
      <c r="H43" s="2">
        <f>'Non-MAGI Redeterminations'!M43</f>
        <v>48</v>
      </c>
      <c r="I43" s="3">
        <f t="shared" si="0"/>
        <v>48</v>
      </c>
    </row>
    <row r="44" spans="1:9" ht="17.100000000000001" customHeight="1" x14ac:dyDescent="0.3">
      <c r="A44" s="22" t="s">
        <v>183</v>
      </c>
      <c r="B44" s="22" t="s">
        <v>44</v>
      </c>
      <c r="C44" s="103">
        <v>118</v>
      </c>
      <c r="D44" s="23">
        <v>0</v>
      </c>
      <c r="E44" s="103">
        <v>11</v>
      </c>
      <c r="F44" s="45" t="s">
        <v>187</v>
      </c>
      <c r="G44" s="31" t="s">
        <v>187</v>
      </c>
      <c r="H44" s="2">
        <f>'Non-MAGI Redeterminations'!M44</f>
        <v>129</v>
      </c>
      <c r="I44" s="3">
        <f t="shared" si="0"/>
        <v>0</v>
      </c>
    </row>
    <row r="45" spans="1:9" ht="17.100000000000001" customHeight="1" x14ac:dyDescent="0.3">
      <c r="A45" s="22" t="s">
        <v>183</v>
      </c>
      <c r="B45" s="22" t="s">
        <v>45</v>
      </c>
      <c r="C45" s="103">
        <v>119</v>
      </c>
      <c r="D45" s="23">
        <v>0</v>
      </c>
      <c r="E45" s="103">
        <v>6</v>
      </c>
      <c r="F45" s="44" t="s">
        <v>187</v>
      </c>
      <c r="G45" s="35" t="s">
        <v>187</v>
      </c>
      <c r="H45" s="2">
        <f>'Non-MAGI Redeterminations'!M45</f>
        <v>125</v>
      </c>
      <c r="I45" s="3">
        <f t="shared" si="0"/>
        <v>0</v>
      </c>
    </row>
    <row r="46" spans="1:9" ht="17.100000000000001" customHeight="1" x14ac:dyDescent="0.3">
      <c r="A46" s="22" t="s">
        <v>183</v>
      </c>
      <c r="B46" s="22" t="s">
        <v>46</v>
      </c>
      <c r="C46" s="23">
        <v>377</v>
      </c>
      <c r="D46" s="23">
        <v>14</v>
      </c>
      <c r="E46" s="103">
        <v>58</v>
      </c>
      <c r="F46" s="45" t="s">
        <v>187</v>
      </c>
      <c r="G46" s="31" t="s">
        <v>187</v>
      </c>
      <c r="H46" s="2">
        <f>'Non-MAGI Redeterminations'!M46</f>
        <v>449</v>
      </c>
      <c r="I46" s="3">
        <f t="shared" si="0"/>
        <v>0</v>
      </c>
    </row>
    <row r="47" spans="1:9" ht="17.100000000000001" customHeight="1" x14ac:dyDescent="0.3">
      <c r="A47" s="22" t="s">
        <v>183</v>
      </c>
      <c r="B47" s="22" t="s">
        <v>47</v>
      </c>
      <c r="C47" s="105" t="s">
        <v>187</v>
      </c>
      <c r="D47" s="105" t="s">
        <v>187</v>
      </c>
      <c r="E47" s="105" t="s">
        <v>187</v>
      </c>
      <c r="F47" s="38">
        <v>1</v>
      </c>
      <c r="G47" s="24" t="s">
        <v>188</v>
      </c>
      <c r="H47" s="2">
        <f>'Non-MAGI Redeterminations'!M47</f>
        <v>62</v>
      </c>
      <c r="I47" s="3">
        <f t="shared" si="0"/>
        <v>62</v>
      </c>
    </row>
    <row r="48" spans="1:9" ht="17.100000000000001" customHeight="1" x14ac:dyDescent="0.3">
      <c r="A48" s="22" t="s">
        <v>183</v>
      </c>
      <c r="B48" s="22" t="s">
        <v>48</v>
      </c>
      <c r="C48" s="103">
        <v>51</v>
      </c>
      <c r="D48" s="104" t="s">
        <v>187</v>
      </c>
      <c r="E48" s="104" t="s">
        <v>187</v>
      </c>
      <c r="F48" s="38">
        <v>1</v>
      </c>
      <c r="G48" s="24" t="s">
        <v>188</v>
      </c>
      <c r="H48" s="2">
        <f>'Non-MAGI Redeterminations'!M48</f>
        <v>61</v>
      </c>
      <c r="I48" s="3">
        <f t="shared" si="0"/>
        <v>10</v>
      </c>
    </row>
    <row r="49" spans="1:9" ht="17.100000000000001" customHeight="1" x14ac:dyDescent="0.3">
      <c r="A49" s="22" t="s">
        <v>183</v>
      </c>
      <c r="B49" s="22" t="s">
        <v>49</v>
      </c>
      <c r="C49" s="105" t="s">
        <v>187</v>
      </c>
      <c r="D49" s="23">
        <v>0</v>
      </c>
      <c r="E49" s="103">
        <v>0</v>
      </c>
      <c r="F49" s="38">
        <v>1</v>
      </c>
      <c r="G49" s="24" t="s">
        <v>188</v>
      </c>
      <c r="H49" s="2" t="str">
        <f>'Non-MAGI Redeterminations'!M49</f>
        <v>blank</v>
      </c>
      <c r="I49" s="3" t="e">
        <f t="shared" si="0"/>
        <v>#VALUE!</v>
      </c>
    </row>
    <row r="50" spans="1:9" ht="17.100000000000001" customHeight="1" x14ac:dyDescent="0.3">
      <c r="A50" s="22" t="s">
        <v>183</v>
      </c>
      <c r="B50" s="22" t="s">
        <v>50</v>
      </c>
      <c r="C50" s="103">
        <v>20</v>
      </c>
      <c r="D50" s="104" t="s">
        <v>187</v>
      </c>
      <c r="E50" s="104" t="s">
        <v>187</v>
      </c>
      <c r="F50" s="38">
        <v>1</v>
      </c>
      <c r="G50" s="24" t="s">
        <v>188</v>
      </c>
      <c r="H50" s="2">
        <f>'Non-MAGI Redeterminations'!M50</f>
        <v>27</v>
      </c>
      <c r="I50" s="3">
        <f t="shared" si="0"/>
        <v>7</v>
      </c>
    </row>
    <row r="51" spans="1:9" ht="17.100000000000001" customHeight="1" x14ac:dyDescent="0.3">
      <c r="A51" s="22" t="s">
        <v>183</v>
      </c>
      <c r="B51" s="22" t="s">
        <v>51</v>
      </c>
      <c r="C51" s="103">
        <v>86</v>
      </c>
      <c r="D51" s="105" t="s">
        <v>187</v>
      </c>
      <c r="E51" s="105" t="s">
        <v>187</v>
      </c>
      <c r="F51" s="38">
        <v>1</v>
      </c>
      <c r="G51" s="24" t="s">
        <v>188</v>
      </c>
      <c r="H51" s="2">
        <f>'Non-MAGI Redeterminations'!M51</f>
        <v>91</v>
      </c>
      <c r="I51" s="3">
        <f t="shared" si="0"/>
        <v>5</v>
      </c>
    </row>
    <row r="52" spans="1:9" ht="17.100000000000001" customHeight="1" x14ac:dyDescent="0.3">
      <c r="A52" s="22" t="s">
        <v>183</v>
      </c>
      <c r="B52" s="22" t="s">
        <v>52</v>
      </c>
      <c r="C52" s="103">
        <v>67</v>
      </c>
      <c r="D52" s="104" t="s">
        <v>187</v>
      </c>
      <c r="E52" s="104" t="s">
        <v>187</v>
      </c>
      <c r="F52" s="38">
        <v>1</v>
      </c>
      <c r="G52" s="24" t="s">
        <v>188</v>
      </c>
      <c r="H52" s="2">
        <f>'Non-MAGI Redeterminations'!M52</f>
        <v>73</v>
      </c>
      <c r="I52" s="3">
        <f t="shared" si="0"/>
        <v>6</v>
      </c>
    </row>
    <row r="53" spans="1:9" ht="17.100000000000001" customHeight="1" x14ac:dyDescent="0.3">
      <c r="A53" s="22" t="s">
        <v>183</v>
      </c>
      <c r="B53" s="22" t="s">
        <v>53</v>
      </c>
      <c r="C53" s="103">
        <v>222</v>
      </c>
      <c r="D53" s="23">
        <v>8</v>
      </c>
      <c r="E53" s="103">
        <v>23</v>
      </c>
      <c r="F53" s="44" t="s">
        <v>187</v>
      </c>
      <c r="G53" s="35" t="s">
        <v>187</v>
      </c>
      <c r="H53" s="2">
        <f>'Non-MAGI Redeterminations'!M53</f>
        <v>253</v>
      </c>
      <c r="I53" s="3">
        <f t="shared" si="0"/>
        <v>0</v>
      </c>
    </row>
    <row r="54" spans="1:9" ht="17.100000000000001" customHeight="1" x14ac:dyDescent="0.3">
      <c r="A54" s="22" t="s">
        <v>183</v>
      </c>
      <c r="B54" s="22" t="s">
        <v>54</v>
      </c>
      <c r="C54" s="104" t="s">
        <v>187</v>
      </c>
      <c r="D54" s="23">
        <v>0</v>
      </c>
      <c r="E54" s="104" t="s">
        <v>187</v>
      </c>
      <c r="F54" s="38">
        <v>1</v>
      </c>
      <c r="G54" s="24" t="s">
        <v>188</v>
      </c>
      <c r="H54" s="2">
        <f>'Non-MAGI Redeterminations'!M54</f>
        <v>32</v>
      </c>
      <c r="I54" s="3">
        <f t="shared" si="0"/>
        <v>32</v>
      </c>
    </row>
    <row r="55" spans="1:9" ht="17.100000000000001" customHeight="1" x14ac:dyDescent="0.3">
      <c r="A55" s="22" t="s">
        <v>183</v>
      </c>
      <c r="B55" s="22" t="s">
        <v>55</v>
      </c>
      <c r="C55" s="103">
        <v>11</v>
      </c>
      <c r="D55" s="23">
        <v>0</v>
      </c>
      <c r="E55" s="103">
        <v>5</v>
      </c>
      <c r="F55" s="44" t="s">
        <v>187</v>
      </c>
      <c r="G55" s="35" t="s">
        <v>187</v>
      </c>
      <c r="H55" s="2">
        <f>'Non-MAGI Redeterminations'!M55</f>
        <v>16</v>
      </c>
      <c r="I55" s="3">
        <f t="shared" si="0"/>
        <v>0</v>
      </c>
    </row>
    <row r="56" spans="1:9" ht="17.100000000000001" customHeight="1" x14ac:dyDescent="0.3">
      <c r="A56" s="22" t="s">
        <v>183</v>
      </c>
      <c r="B56" s="22" t="s">
        <v>56</v>
      </c>
      <c r="C56" s="104" t="s">
        <v>187</v>
      </c>
      <c r="D56" s="23">
        <v>0</v>
      </c>
      <c r="E56" s="104" t="s">
        <v>187</v>
      </c>
      <c r="F56" s="38">
        <v>1</v>
      </c>
      <c r="G56" s="24" t="s">
        <v>188</v>
      </c>
      <c r="H56" s="2">
        <f>'Non-MAGI Redeterminations'!M56</f>
        <v>9</v>
      </c>
      <c r="I56" s="3">
        <f t="shared" si="0"/>
        <v>9</v>
      </c>
    </row>
    <row r="57" spans="1:9" ht="17.100000000000001" customHeight="1" x14ac:dyDescent="0.3">
      <c r="A57" s="22" t="s">
        <v>183</v>
      </c>
      <c r="B57" s="22" t="s">
        <v>57</v>
      </c>
      <c r="C57" s="103">
        <v>56</v>
      </c>
      <c r="D57" s="23">
        <v>0</v>
      </c>
      <c r="E57" s="103">
        <v>12</v>
      </c>
      <c r="F57" s="44" t="s">
        <v>187</v>
      </c>
      <c r="G57" s="35" t="s">
        <v>187</v>
      </c>
      <c r="H57" s="2">
        <f>'Non-MAGI Redeterminations'!M57</f>
        <v>68</v>
      </c>
      <c r="I57" s="3">
        <f t="shared" si="0"/>
        <v>0</v>
      </c>
    </row>
    <row r="58" spans="1:9" ht="17.100000000000001" customHeight="1" x14ac:dyDescent="0.3">
      <c r="A58" s="22" t="s">
        <v>183</v>
      </c>
      <c r="B58" s="22" t="s">
        <v>58</v>
      </c>
      <c r="C58" s="104" t="s">
        <v>187</v>
      </c>
      <c r="D58" s="23">
        <v>0</v>
      </c>
      <c r="E58" s="104" t="s">
        <v>187</v>
      </c>
      <c r="F58" s="38">
        <v>1</v>
      </c>
      <c r="G58" s="24" t="s">
        <v>188</v>
      </c>
      <c r="H58" s="2">
        <f>'Non-MAGI Redeterminations'!M58</f>
        <v>15</v>
      </c>
      <c r="I58" s="3">
        <f t="shared" si="0"/>
        <v>15</v>
      </c>
    </row>
    <row r="59" spans="1:9" ht="17.100000000000001" customHeight="1" x14ac:dyDescent="0.3">
      <c r="A59" s="22" t="s">
        <v>183</v>
      </c>
      <c r="B59" s="22" t="s">
        <v>59</v>
      </c>
      <c r="C59" s="103">
        <v>225</v>
      </c>
      <c r="D59" s="105" t="s">
        <v>187</v>
      </c>
      <c r="E59" s="105" t="s">
        <v>187</v>
      </c>
      <c r="F59" s="38">
        <v>1</v>
      </c>
      <c r="G59" s="24" t="s">
        <v>188</v>
      </c>
      <c r="H59" s="2">
        <f>'Non-MAGI Redeterminations'!M59</f>
        <v>240</v>
      </c>
      <c r="I59" s="3">
        <f t="shared" si="0"/>
        <v>15</v>
      </c>
    </row>
    <row r="60" spans="1:9" ht="17.100000000000001" customHeight="1" x14ac:dyDescent="0.3">
      <c r="A60" s="22" t="s">
        <v>183</v>
      </c>
      <c r="B60" s="22" t="s">
        <v>60</v>
      </c>
      <c r="C60" s="103">
        <v>39</v>
      </c>
      <c r="D60" s="104" t="s">
        <v>187</v>
      </c>
      <c r="E60" s="104" t="s">
        <v>187</v>
      </c>
      <c r="F60" s="38">
        <v>1</v>
      </c>
      <c r="G60" s="24" t="s">
        <v>188</v>
      </c>
      <c r="H60" s="2">
        <f>'Non-MAGI Redeterminations'!M60</f>
        <v>47</v>
      </c>
      <c r="I60" s="3">
        <f t="shared" si="0"/>
        <v>8</v>
      </c>
    </row>
    <row r="61" spans="1:9" ht="17.100000000000001" customHeight="1" x14ac:dyDescent="0.3">
      <c r="A61" s="22" t="s">
        <v>183</v>
      </c>
      <c r="B61" s="22" t="s">
        <v>61</v>
      </c>
      <c r="C61" s="105" t="s">
        <v>187</v>
      </c>
      <c r="D61" s="23">
        <v>0</v>
      </c>
      <c r="E61" s="105" t="s">
        <v>187</v>
      </c>
      <c r="F61" s="38">
        <v>1</v>
      </c>
      <c r="G61" s="24" t="s">
        <v>188</v>
      </c>
      <c r="H61" s="2">
        <f>'Non-MAGI Redeterminations'!M61</f>
        <v>43</v>
      </c>
      <c r="I61" s="3">
        <f t="shared" si="0"/>
        <v>43</v>
      </c>
    </row>
    <row r="62" spans="1:9" ht="17.100000000000001" customHeight="1" x14ac:dyDescent="0.3">
      <c r="A62" s="28" t="s">
        <v>183</v>
      </c>
      <c r="B62" s="28" t="s">
        <v>62</v>
      </c>
      <c r="C62" s="29">
        <v>10437</v>
      </c>
      <c r="D62" s="29">
        <v>264</v>
      </c>
      <c r="E62" s="29">
        <v>1050</v>
      </c>
      <c r="F62" s="45" t="s">
        <v>187</v>
      </c>
      <c r="G62" s="33" t="s">
        <v>187</v>
      </c>
      <c r="H62" s="2">
        <f>'Non-MAGI Redeterminations'!M62</f>
        <v>11751</v>
      </c>
      <c r="I62" s="3">
        <f t="shared" si="0"/>
        <v>0</v>
      </c>
    </row>
    <row r="63" spans="1:9" ht="17.100000000000001" customHeight="1" x14ac:dyDescent="0.3">
      <c r="A63" s="36" t="s">
        <v>106</v>
      </c>
    </row>
  </sheetData>
  <sheetProtection sheet="1" objects="1" scenarios="1" selectLockedCells="1"/>
  <conditionalFormatting sqref="A4:F62">
    <cfRule type="expression" dxfId="6" priority="4">
      <formula>MOD(ROW(),2)=0</formula>
    </cfRule>
  </conditionalFormatting>
  <conditionalFormatting sqref="G4:G62">
    <cfRule type="expression" dxfId="5" priority="2">
      <formula>MOD(ROW(),2)=0</formula>
    </cfRule>
  </conditionalFormatting>
  <conditionalFormatting sqref="I4:I62">
    <cfRule type="cellIs" dxfId="4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12.7109375" style="2" bestFit="1" customWidth="1"/>
    <col min="4" max="4" width="10.7109375" style="2" bestFit="1" customWidth="1"/>
    <col min="5" max="6" width="11.7109375" style="2" bestFit="1" customWidth="1"/>
    <col min="7" max="7" width="14.7109375" style="2" bestFit="1" customWidth="1"/>
    <col min="8" max="8" width="15.7109375" style="2" bestFit="1" customWidth="1"/>
    <col min="9" max="9" width="11.7109375" style="2" bestFit="1" customWidth="1"/>
    <col min="10" max="10" width="14.7109375" style="18" bestFit="1" customWidth="1"/>
    <col min="11" max="11" width="42.7109375" style="20" customWidth="1"/>
    <col min="12" max="16384" width="11.42578125" style="2" hidden="1"/>
  </cols>
  <sheetData>
    <row r="1" spans="1:13" ht="17.100000000000001" customHeight="1" x14ac:dyDescent="0.3">
      <c r="A1" s="11" t="s">
        <v>176</v>
      </c>
    </row>
    <row r="2" spans="1:13" s="1" customFormat="1" ht="23.1" customHeight="1" x14ac:dyDescent="0.45">
      <c r="A2" s="13" t="s">
        <v>102</v>
      </c>
      <c r="J2" s="19"/>
      <c r="K2" s="21"/>
    </row>
    <row r="3" spans="1:13" s="5" customFormat="1" ht="34.5" x14ac:dyDescent="0.2">
      <c r="A3" s="71" t="s">
        <v>0</v>
      </c>
      <c r="B3" s="65" t="s">
        <v>123</v>
      </c>
      <c r="C3" s="106" t="s">
        <v>97</v>
      </c>
      <c r="D3" s="65" t="s">
        <v>98</v>
      </c>
      <c r="E3" s="65" t="s">
        <v>101</v>
      </c>
      <c r="F3" s="106" t="s">
        <v>103</v>
      </c>
      <c r="G3" s="65" t="s">
        <v>125</v>
      </c>
      <c r="H3" s="65" t="s">
        <v>126</v>
      </c>
      <c r="I3" s="65" t="s">
        <v>99</v>
      </c>
      <c r="J3" s="66" t="s">
        <v>2</v>
      </c>
      <c r="K3" s="73" t="s">
        <v>3</v>
      </c>
    </row>
    <row r="4" spans="1:13" ht="17.100000000000001" customHeight="1" x14ac:dyDescent="0.3">
      <c r="A4" s="107" t="s">
        <v>183</v>
      </c>
      <c r="B4" s="22" t="s">
        <v>4</v>
      </c>
      <c r="C4" s="23">
        <v>1325</v>
      </c>
      <c r="D4" s="103">
        <v>215</v>
      </c>
      <c r="E4" s="103" t="s">
        <v>181</v>
      </c>
      <c r="F4" s="103"/>
      <c r="G4" s="103">
        <v>8</v>
      </c>
      <c r="H4" s="103">
        <v>24</v>
      </c>
      <c r="I4" s="103">
        <v>152</v>
      </c>
      <c r="J4" s="45" t="s">
        <v>187</v>
      </c>
      <c r="K4" s="83" t="s">
        <v>187</v>
      </c>
      <c r="L4" s="2">
        <f>'Redeterminations Total'!M4</f>
        <v>1732</v>
      </c>
      <c r="M4" s="3">
        <f>L4-(SUM(C4:I4))</f>
        <v>8</v>
      </c>
    </row>
    <row r="5" spans="1:13" ht="17.100000000000001" customHeight="1" x14ac:dyDescent="0.3">
      <c r="A5" s="107" t="s">
        <v>183</v>
      </c>
      <c r="B5" s="22" t="s">
        <v>5</v>
      </c>
      <c r="C5" s="103">
        <v>0</v>
      </c>
      <c r="D5" s="103">
        <v>0</v>
      </c>
      <c r="E5" s="103">
        <v>0</v>
      </c>
      <c r="F5" s="103">
        <v>0</v>
      </c>
      <c r="G5" s="103">
        <v>0</v>
      </c>
      <c r="H5" s="103">
        <v>0</v>
      </c>
      <c r="I5" s="103">
        <v>0</v>
      </c>
      <c r="J5" s="44" t="s">
        <v>187</v>
      </c>
      <c r="K5" s="81" t="s">
        <v>187</v>
      </c>
      <c r="L5" s="2">
        <f>'Redeterminations Total'!M5</f>
        <v>0</v>
      </c>
      <c r="M5" s="3">
        <f t="shared" ref="M5:M62" si="0">L5-(SUM(C5:I5))</f>
        <v>0</v>
      </c>
    </row>
    <row r="6" spans="1:13" ht="17.100000000000001" customHeight="1" x14ac:dyDescent="0.3">
      <c r="A6" s="107" t="s">
        <v>183</v>
      </c>
      <c r="B6" s="22" t="s">
        <v>6</v>
      </c>
      <c r="C6" s="103">
        <v>25</v>
      </c>
      <c r="D6" s="103">
        <v>7</v>
      </c>
      <c r="E6" s="103">
        <v>0</v>
      </c>
      <c r="F6" s="104" t="s">
        <v>187</v>
      </c>
      <c r="G6" s="104" t="s">
        <v>187</v>
      </c>
      <c r="H6" s="104" t="s">
        <v>187</v>
      </c>
      <c r="I6" s="103">
        <v>0</v>
      </c>
      <c r="J6" s="38">
        <v>1</v>
      </c>
      <c r="K6" s="76" t="s">
        <v>188</v>
      </c>
      <c r="L6" s="2">
        <f>'Redeterminations Total'!M6</f>
        <v>39</v>
      </c>
      <c r="M6" s="3">
        <f t="shared" si="0"/>
        <v>7</v>
      </c>
    </row>
    <row r="7" spans="1:13" ht="17.100000000000001" customHeight="1" x14ac:dyDescent="0.3">
      <c r="A7" s="107" t="s">
        <v>183</v>
      </c>
      <c r="B7" s="22" t="s">
        <v>7</v>
      </c>
      <c r="C7" s="23">
        <v>174</v>
      </c>
      <c r="D7" s="105" t="s">
        <v>187</v>
      </c>
      <c r="E7" s="103">
        <v>0</v>
      </c>
      <c r="F7" s="105" t="s">
        <v>187</v>
      </c>
      <c r="G7" s="105" t="s">
        <v>187</v>
      </c>
      <c r="H7" s="103">
        <v>5</v>
      </c>
      <c r="I7" s="103">
        <v>27</v>
      </c>
      <c r="J7" s="38">
        <v>1</v>
      </c>
      <c r="K7" s="76" t="s">
        <v>188</v>
      </c>
      <c r="L7" s="2">
        <f>'Redeterminations Total'!M7</f>
        <v>212</v>
      </c>
      <c r="M7" s="3">
        <f t="shared" si="0"/>
        <v>6</v>
      </c>
    </row>
    <row r="8" spans="1:13" ht="17.100000000000001" customHeight="1" x14ac:dyDescent="0.3">
      <c r="A8" s="107" t="s">
        <v>183</v>
      </c>
      <c r="B8" s="22" t="s">
        <v>8</v>
      </c>
      <c r="C8" s="103">
        <v>46</v>
      </c>
      <c r="D8" s="103">
        <v>5</v>
      </c>
      <c r="E8" s="103">
        <v>0</v>
      </c>
      <c r="F8" s="103">
        <v>0</v>
      </c>
      <c r="G8" s="104" t="s">
        <v>187</v>
      </c>
      <c r="H8" s="104" t="s">
        <v>187</v>
      </c>
      <c r="I8" s="103">
        <v>7</v>
      </c>
      <c r="J8" s="38">
        <v>1</v>
      </c>
      <c r="K8" s="76" t="s">
        <v>188</v>
      </c>
      <c r="L8" s="2">
        <f>'Redeterminations Total'!M8</f>
        <v>63</v>
      </c>
      <c r="M8" s="3">
        <f t="shared" si="0"/>
        <v>5</v>
      </c>
    </row>
    <row r="9" spans="1:13" ht="17.100000000000001" customHeight="1" x14ac:dyDescent="0.3">
      <c r="A9" s="107" t="s">
        <v>183</v>
      </c>
      <c r="B9" s="22" t="s">
        <v>9</v>
      </c>
      <c r="C9" s="103">
        <v>35</v>
      </c>
      <c r="D9" s="103">
        <v>0</v>
      </c>
      <c r="E9" s="103">
        <v>0</v>
      </c>
      <c r="F9" s="105" t="s">
        <v>187</v>
      </c>
      <c r="G9" s="103">
        <v>0</v>
      </c>
      <c r="H9" s="105" t="s">
        <v>187</v>
      </c>
      <c r="I9" s="103">
        <v>0</v>
      </c>
      <c r="J9" s="38">
        <v>1</v>
      </c>
      <c r="K9" s="76" t="s">
        <v>188</v>
      </c>
      <c r="L9" s="2">
        <f>'Redeterminations Total'!M9</f>
        <v>44</v>
      </c>
      <c r="M9" s="3">
        <f t="shared" si="0"/>
        <v>9</v>
      </c>
    </row>
    <row r="10" spans="1:13" ht="17.100000000000001" customHeight="1" x14ac:dyDescent="0.3">
      <c r="A10" s="107" t="s">
        <v>183</v>
      </c>
      <c r="B10" s="52" t="s">
        <v>10</v>
      </c>
      <c r="C10" s="23">
        <v>819</v>
      </c>
      <c r="D10" s="103">
        <v>184</v>
      </c>
      <c r="E10" s="103">
        <v>5</v>
      </c>
      <c r="F10" s="103">
        <v>15</v>
      </c>
      <c r="G10" s="103">
        <v>12</v>
      </c>
      <c r="H10" s="103">
        <v>41</v>
      </c>
      <c r="I10" s="103">
        <v>173</v>
      </c>
      <c r="J10" s="45" t="s">
        <v>187</v>
      </c>
      <c r="K10" s="83" t="s">
        <v>187</v>
      </c>
      <c r="L10" s="2">
        <f>'Redeterminations Total'!M10</f>
        <v>1249</v>
      </c>
      <c r="M10" s="3">
        <f t="shared" si="0"/>
        <v>0</v>
      </c>
    </row>
    <row r="11" spans="1:13" ht="17.100000000000001" customHeight="1" x14ac:dyDescent="0.3">
      <c r="A11" s="107" t="s">
        <v>183</v>
      </c>
      <c r="B11" s="22" t="s">
        <v>11</v>
      </c>
      <c r="C11" s="103">
        <v>47</v>
      </c>
      <c r="D11" s="105" t="s">
        <v>187</v>
      </c>
      <c r="E11" s="105" t="s">
        <v>187</v>
      </c>
      <c r="F11" s="105" t="s">
        <v>187</v>
      </c>
      <c r="G11" s="103">
        <v>0</v>
      </c>
      <c r="H11" s="103">
        <v>0</v>
      </c>
      <c r="I11" s="103">
        <v>0</v>
      </c>
      <c r="J11" s="38">
        <v>1</v>
      </c>
      <c r="K11" s="76" t="s">
        <v>188</v>
      </c>
      <c r="L11" s="2">
        <f>'Redeterminations Total'!M11</f>
        <v>59</v>
      </c>
      <c r="M11" s="3">
        <f t="shared" si="0"/>
        <v>12</v>
      </c>
    </row>
    <row r="12" spans="1:13" ht="17.100000000000001" customHeight="1" x14ac:dyDescent="0.3">
      <c r="A12" s="107" t="s">
        <v>183</v>
      </c>
      <c r="B12" s="22" t="s">
        <v>12</v>
      </c>
      <c r="C12" s="103">
        <v>76</v>
      </c>
      <c r="D12" s="103">
        <v>7</v>
      </c>
      <c r="E12" s="103">
        <v>0</v>
      </c>
      <c r="F12" s="103">
        <v>0</v>
      </c>
      <c r="G12" s="104" t="s">
        <v>187</v>
      </c>
      <c r="H12" s="104" t="s">
        <v>187</v>
      </c>
      <c r="I12" s="103">
        <v>7</v>
      </c>
      <c r="J12" s="38">
        <v>1</v>
      </c>
      <c r="K12" s="76" t="s">
        <v>188</v>
      </c>
      <c r="L12" s="2">
        <f>'Redeterminations Total'!M12</f>
        <v>99</v>
      </c>
      <c r="M12" s="3">
        <f t="shared" si="0"/>
        <v>9</v>
      </c>
    </row>
    <row r="13" spans="1:13" ht="17.100000000000001" customHeight="1" x14ac:dyDescent="0.3">
      <c r="A13" s="107" t="s">
        <v>183</v>
      </c>
      <c r="B13" s="22" t="s">
        <v>13</v>
      </c>
      <c r="C13" s="23">
        <v>1423</v>
      </c>
      <c r="D13" s="103">
        <v>129</v>
      </c>
      <c r="E13" s="105" t="s">
        <v>187</v>
      </c>
      <c r="F13" s="105" t="s">
        <v>187</v>
      </c>
      <c r="G13" s="105" t="s">
        <v>187</v>
      </c>
      <c r="H13" s="103">
        <v>36</v>
      </c>
      <c r="I13" s="103">
        <v>206</v>
      </c>
      <c r="J13" s="38">
        <v>1</v>
      </c>
      <c r="K13" s="76" t="s">
        <v>188</v>
      </c>
      <c r="L13" s="2">
        <f>'Redeterminations Total'!M13</f>
        <v>1814</v>
      </c>
      <c r="M13" s="3">
        <f t="shared" si="0"/>
        <v>20</v>
      </c>
    </row>
    <row r="14" spans="1:13" ht="17.100000000000001" customHeight="1" x14ac:dyDescent="0.3">
      <c r="A14" s="107" t="s">
        <v>183</v>
      </c>
      <c r="B14" s="22" t="s">
        <v>14</v>
      </c>
      <c r="C14" s="103">
        <v>44</v>
      </c>
      <c r="D14" s="103">
        <v>9</v>
      </c>
      <c r="E14" s="104" t="s">
        <v>187</v>
      </c>
      <c r="F14" s="104" t="s">
        <v>187</v>
      </c>
      <c r="G14" s="104" t="s">
        <v>187</v>
      </c>
      <c r="H14" s="104" t="s">
        <v>187</v>
      </c>
      <c r="I14" s="103">
        <v>0</v>
      </c>
      <c r="J14" s="38">
        <v>1</v>
      </c>
      <c r="K14" s="76" t="s">
        <v>188</v>
      </c>
      <c r="L14" s="2">
        <f>'Redeterminations Total'!M14</f>
        <v>68</v>
      </c>
      <c r="M14" s="3">
        <f t="shared" si="0"/>
        <v>15</v>
      </c>
    </row>
    <row r="15" spans="1:13" ht="17.100000000000001" customHeight="1" x14ac:dyDescent="0.3">
      <c r="A15" s="107" t="s">
        <v>183</v>
      </c>
      <c r="B15" s="22" t="s">
        <v>15</v>
      </c>
      <c r="C15" s="103">
        <v>153</v>
      </c>
      <c r="D15" s="103">
        <v>5</v>
      </c>
      <c r="E15" s="103">
        <v>0</v>
      </c>
      <c r="F15" s="103" t="s">
        <v>181</v>
      </c>
      <c r="G15" s="103">
        <v>8</v>
      </c>
      <c r="H15" s="103">
        <v>0</v>
      </c>
      <c r="I15" s="103">
        <v>0</v>
      </c>
      <c r="J15" s="38">
        <v>1</v>
      </c>
      <c r="K15" s="76" t="s">
        <v>188</v>
      </c>
      <c r="L15" s="2">
        <f>'Redeterminations Total'!M15</f>
        <v>187</v>
      </c>
      <c r="M15" s="3">
        <f t="shared" si="0"/>
        <v>21</v>
      </c>
    </row>
    <row r="16" spans="1:13" ht="17.100000000000001" customHeight="1" x14ac:dyDescent="0.3">
      <c r="A16" s="107" t="s">
        <v>183</v>
      </c>
      <c r="B16" s="22" t="s">
        <v>16</v>
      </c>
      <c r="C16" s="23">
        <v>353</v>
      </c>
      <c r="D16" s="103">
        <v>26</v>
      </c>
      <c r="E16" s="103" t="s">
        <v>181</v>
      </c>
      <c r="F16" s="103"/>
      <c r="G16" s="103">
        <v>7</v>
      </c>
      <c r="H16" s="103">
        <v>18</v>
      </c>
      <c r="I16" s="103">
        <v>74</v>
      </c>
      <c r="J16" s="45" t="s">
        <v>187</v>
      </c>
      <c r="K16" s="83" t="s">
        <v>187</v>
      </c>
      <c r="L16" s="2">
        <f>'Redeterminations Total'!M16</f>
        <v>484</v>
      </c>
      <c r="M16" s="3">
        <f t="shared" si="0"/>
        <v>6</v>
      </c>
    </row>
    <row r="17" spans="1:13" ht="17.100000000000001" customHeight="1" x14ac:dyDescent="0.3">
      <c r="A17" s="107" t="s">
        <v>183</v>
      </c>
      <c r="B17" s="22" t="s">
        <v>17</v>
      </c>
      <c r="C17" s="103">
        <v>37</v>
      </c>
      <c r="D17" s="105" t="s">
        <v>187</v>
      </c>
      <c r="E17" s="105" t="s">
        <v>187</v>
      </c>
      <c r="F17" s="103">
        <v>0</v>
      </c>
      <c r="G17" s="103">
        <v>0</v>
      </c>
      <c r="H17" s="105" t="s">
        <v>187</v>
      </c>
      <c r="I17" s="105" t="s">
        <v>187</v>
      </c>
      <c r="J17" s="38">
        <v>1</v>
      </c>
      <c r="K17" s="76" t="s">
        <v>188</v>
      </c>
      <c r="L17" s="2">
        <f>'Redeterminations Total'!M17</f>
        <v>47</v>
      </c>
      <c r="M17" s="3">
        <f t="shared" si="0"/>
        <v>10</v>
      </c>
    </row>
    <row r="18" spans="1:13" ht="17.100000000000001" customHeight="1" x14ac:dyDescent="0.3">
      <c r="A18" s="107" t="s">
        <v>183</v>
      </c>
      <c r="B18" s="22" t="s">
        <v>18</v>
      </c>
      <c r="C18" s="23">
        <v>960</v>
      </c>
      <c r="D18" s="103">
        <v>304</v>
      </c>
      <c r="E18" s="103">
        <v>5</v>
      </c>
      <c r="F18" s="103">
        <v>12</v>
      </c>
      <c r="G18" s="103">
        <v>24</v>
      </c>
      <c r="H18" s="103">
        <v>48</v>
      </c>
      <c r="I18" s="103">
        <v>234</v>
      </c>
      <c r="J18" s="45" t="s">
        <v>187</v>
      </c>
      <c r="K18" s="83" t="s">
        <v>187</v>
      </c>
      <c r="L18" s="2">
        <f>'Redeterminations Total'!M18</f>
        <v>1587</v>
      </c>
      <c r="M18" s="3">
        <f t="shared" si="0"/>
        <v>0</v>
      </c>
    </row>
    <row r="19" spans="1:13" ht="17.100000000000001" customHeight="1" x14ac:dyDescent="0.3">
      <c r="A19" s="107" t="s">
        <v>183</v>
      </c>
      <c r="B19" s="22" t="s">
        <v>19</v>
      </c>
      <c r="C19" s="103">
        <v>114</v>
      </c>
      <c r="D19" s="103">
        <v>46</v>
      </c>
      <c r="E19" s="103">
        <v>0</v>
      </c>
      <c r="F19" s="105" t="s">
        <v>187</v>
      </c>
      <c r="G19" s="105" t="s">
        <v>187</v>
      </c>
      <c r="H19" s="103">
        <v>6</v>
      </c>
      <c r="I19" s="103">
        <v>43</v>
      </c>
      <c r="J19" s="38">
        <v>1</v>
      </c>
      <c r="K19" s="76" t="s">
        <v>188</v>
      </c>
      <c r="L19" s="2">
        <f>'Redeterminations Total'!M19</f>
        <v>216</v>
      </c>
      <c r="M19" s="3">
        <f t="shared" si="0"/>
        <v>7</v>
      </c>
    </row>
    <row r="20" spans="1:13" ht="17.100000000000001" customHeight="1" x14ac:dyDescent="0.3">
      <c r="A20" s="107" t="s">
        <v>183</v>
      </c>
      <c r="B20" s="22" t="s">
        <v>20</v>
      </c>
      <c r="C20" s="103">
        <v>111</v>
      </c>
      <c r="D20" s="103">
        <v>0</v>
      </c>
      <c r="E20" s="103">
        <v>0</v>
      </c>
      <c r="F20" s="104" t="s">
        <v>187</v>
      </c>
      <c r="G20" s="103">
        <v>7</v>
      </c>
      <c r="H20" s="103">
        <v>7</v>
      </c>
      <c r="I20" s="103">
        <v>0</v>
      </c>
      <c r="J20" s="38">
        <v>1</v>
      </c>
      <c r="K20" s="76" t="s">
        <v>188</v>
      </c>
      <c r="L20" s="2">
        <f>'Redeterminations Total'!M20</f>
        <v>142</v>
      </c>
      <c r="M20" s="3">
        <f t="shared" si="0"/>
        <v>17</v>
      </c>
    </row>
    <row r="21" spans="1:13" ht="17.100000000000001" customHeight="1" x14ac:dyDescent="0.3">
      <c r="A21" s="107" t="s">
        <v>183</v>
      </c>
      <c r="B21" s="22" t="s">
        <v>21</v>
      </c>
      <c r="C21" s="105" t="s">
        <v>187</v>
      </c>
      <c r="D21" s="103">
        <v>0</v>
      </c>
      <c r="E21" s="103">
        <v>0</v>
      </c>
      <c r="F21" s="103">
        <v>0</v>
      </c>
      <c r="G21" s="105" t="s">
        <v>187</v>
      </c>
      <c r="H21" s="103">
        <v>0</v>
      </c>
      <c r="I21" s="103">
        <v>0</v>
      </c>
      <c r="J21" s="38">
        <v>1</v>
      </c>
      <c r="K21" s="76" t="s">
        <v>188</v>
      </c>
      <c r="L21" s="2">
        <f>'Redeterminations Total'!M21</f>
        <v>23</v>
      </c>
      <c r="M21" s="3">
        <f t="shared" si="0"/>
        <v>23</v>
      </c>
    </row>
    <row r="22" spans="1:13" ht="17.100000000000001" customHeight="1" x14ac:dyDescent="0.3">
      <c r="A22" s="107" t="s">
        <v>183</v>
      </c>
      <c r="B22" s="22" t="s">
        <v>22</v>
      </c>
      <c r="C22" s="23">
        <v>13020</v>
      </c>
      <c r="D22" s="23">
        <v>2623</v>
      </c>
      <c r="E22" s="103">
        <v>143</v>
      </c>
      <c r="F22" s="103">
        <v>126</v>
      </c>
      <c r="G22" s="103">
        <v>175</v>
      </c>
      <c r="H22" s="103">
        <v>324</v>
      </c>
      <c r="I22" s="23">
        <v>1887</v>
      </c>
      <c r="J22" s="45" t="s">
        <v>187</v>
      </c>
      <c r="K22" s="83" t="s">
        <v>187</v>
      </c>
      <c r="L22" s="2">
        <f>'Redeterminations Total'!M22</f>
        <v>18298</v>
      </c>
      <c r="M22" s="3">
        <f t="shared" si="0"/>
        <v>0</v>
      </c>
    </row>
    <row r="23" spans="1:13" ht="17.100000000000001" customHeight="1" x14ac:dyDescent="0.3">
      <c r="A23" s="107" t="s">
        <v>183</v>
      </c>
      <c r="B23" s="22" t="s">
        <v>23</v>
      </c>
      <c r="C23" s="103">
        <v>183</v>
      </c>
      <c r="D23" s="103">
        <v>121</v>
      </c>
      <c r="E23" s="105" t="s">
        <v>187</v>
      </c>
      <c r="F23" s="105" t="s">
        <v>187</v>
      </c>
      <c r="G23" s="103">
        <v>0</v>
      </c>
      <c r="H23" s="103">
        <v>19</v>
      </c>
      <c r="I23" s="103">
        <v>0</v>
      </c>
      <c r="J23" s="38">
        <v>1</v>
      </c>
      <c r="K23" s="76" t="s">
        <v>188</v>
      </c>
      <c r="L23" s="2">
        <f>'Redeterminations Total'!M23</f>
        <v>382</v>
      </c>
      <c r="M23" s="3">
        <f t="shared" si="0"/>
        <v>59</v>
      </c>
    </row>
    <row r="24" spans="1:13" ht="17.100000000000001" customHeight="1" x14ac:dyDescent="0.3">
      <c r="A24" s="107" t="s">
        <v>183</v>
      </c>
      <c r="B24" s="22" t="s">
        <v>24</v>
      </c>
      <c r="C24" s="103">
        <v>236</v>
      </c>
      <c r="D24" s="103">
        <v>33</v>
      </c>
      <c r="E24" s="103">
        <v>0</v>
      </c>
      <c r="F24" s="104" t="s">
        <v>187</v>
      </c>
      <c r="G24" s="104" t="s">
        <v>187</v>
      </c>
      <c r="H24" s="103">
        <v>7</v>
      </c>
      <c r="I24" s="103">
        <v>14</v>
      </c>
      <c r="J24" s="38">
        <v>1</v>
      </c>
      <c r="K24" s="76" t="s">
        <v>188</v>
      </c>
      <c r="L24" s="2">
        <f>'Redeterminations Total'!M24</f>
        <v>296</v>
      </c>
      <c r="M24" s="3">
        <f t="shared" si="0"/>
        <v>6</v>
      </c>
    </row>
    <row r="25" spans="1:13" ht="17.100000000000001" customHeight="1" x14ac:dyDescent="0.3">
      <c r="A25" s="107" t="s">
        <v>183</v>
      </c>
      <c r="B25" s="22" t="s">
        <v>25</v>
      </c>
      <c r="C25" s="105" t="s">
        <v>187</v>
      </c>
      <c r="D25" s="105" t="s">
        <v>187</v>
      </c>
      <c r="E25" s="103">
        <v>0</v>
      </c>
      <c r="F25" s="103">
        <v>0</v>
      </c>
      <c r="G25" s="103">
        <v>0</v>
      </c>
      <c r="H25" s="103">
        <v>0</v>
      </c>
      <c r="I25" s="103">
        <v>0</v>
      </c>
      <c r="J25" s="37">
        <v>1</v>
      </c>
      <c r="K25" s="76" t="s">
        <v>188</v>
      </c>
      <c r="L25" s="2">
        <f>'Redeterminations Total'!M25</f>
        <v>30</v>
      </c>
      <c r="M25" s="3">
        <f t="shared" si="0"/>
        <v>30</v>
      </c>
    </row>
    <row r="26" spans="1:13" ht="17.100000000000001" customHeight="1" x14ac:dyDescent="0.3">
      <c r="A26" s="107" t="s">
        <v>183</v>
      </c>
      <c r="B26" s="22" t="s">
        <v>26</v>
      </c>
      <c r="C26" s="103">
        <v>121</v>
      </c>
      <c r="D26" s="103">
        <v>19</v>
      </c>
      <c r="E26" s="103">
        <v>7</v>
      </c>
      <c r="F26" s="104" t="s">
        <v>187</v>
      </c>
      <c r="G26" s="104" t="s">
        <v>187</v>
      </c>
      <c r="H26" s="104" t="s">
        <v>187</v>
      </c>
      <c r="I26" s="103">
        <v>23</v>
      </c>
      <c r="J26" s="38">
        <v>1</v>
      </c>
      <c r="K26" s="76" t="s">
        <v>188</v>
      </c>
      <c r="L26" s="2">
        <f>'Redeterminations Total'!M26</f>
        <v>177</v>
      </c>
      <c r="M26" s="3">
        <f t="shared" si="0"/>
        <v>7</v>
      </c>
    </row>
    <row r="27" spans="1:13" ht="17.100000000000001" customHeight="1" x14ac:dyDescent="0.3">
      <c r="A27" s="107" t="s">
        <v>183</v>
      </c>
      <c r="B27" s="22" t="s">
        <v>27</v>
      </c>
      <c r="C27" s="23">
        <v>328</v>
      </c>
      <c r="D27" s="103">
        <v>41</v>
      </c>
      <c r="E27" s="103">
        <v>0</v>
      </c>
      <c r="F27" s="105" t="s">
        <v>187</v>
      </c>
      <c r="G27" s="103">
        <v>0</v>
      </c>
      <c r="H27" s="105" t="s">
        <v>187</v>
      </c>
      <c r="I27" s="103">
        <v>40</v>
      </c>
      <c r="J27" s="38">
        <v>1</v>
      </c>
      <c r="K27" s="76" t="s">
        <v>188</v>
      </c>
      <c r="L27" s="2">
        <f>'Redeterminations Total'!M27</f>
        <v>425</v>
      </c>
      <c r="M27" s="3">
        <f t="shared" si="0"/>
        <v>16</v>
      </c>
    </row>
    <row r="28" spans="1:13" ht="17.100000000000001" customHeight="1" x14ac:dyDescent="0.3">
      <c r="A28" s="107" t="s">
        <v>183</v>
      </c>
      <c r="B28" s="22" t="s">
        <v>28</v>
      </c>
      <c r="C28" s="104" t="s">
        <v>187</v>
      </c>
      <c r="D28" s="104" t="s">
        <v>187</v>
      </c>
      <c r="E28" s="103">
        <v>0</v>
      </c>
      <c r="F28" s="103">
        <v>0</v>
      </c>
      <c r="G28" s="103">
        <v>0</v>
      </c>
      <c r="H28" s="103">
        <v>0</v>
      </c>
      <c r="I28" s="103">
        <v>0</v>
      </c>
      <c r="J28" s="37">
        <v>2</v>
      </c>
      <c r="K28" s="76" t="s">
        <v>189</v>
      </c>
      <c r="L28" s="2">
        <f>'Redeterminations Total'!M28</f>
        <v>26</v>
      </c>
      <c r="M28" s="3">
        <f t="shared" si="0"/>
        <v>26</v>
      </c>
    </row>
    <row r="29" spans="1:13" ht="17.100000000000001" customHeight="1" x14ac:dyDescent="0.3">
      <c r="A29" s="107" t="s">
        <v>183</v>
      </c>
      <c r="B29" s="22" t="s">
        <v>29</v>
      </c>
      <c r="C29" s="103" t="s">
        <v>181</v>
      </c>
      <c r="D29" s="103" t="s">
        <v>181</v>
      </c>
      <c r="E29" s="103">
        <v>0</v>
      </c>
      <c r="F29" s="103">
        <v>0</v>
      </c>
      <c r="G29" s="103">
        <v>0</v>
      </c>
      <c r="H29" s="103">
        <v>0</v>
      </c>
      <c r="I29" s="103">
        <v>0</v>
      </c>
      <c r="J29" s="44" t="s">
        <v>187</v>
      </c>
      <c r="K29" s="81" t="s">
        <v>187</v>
      </c>
      <c r="L29" s="2">
        <f>'Redeterminations Total'!M29</f>
        <v>21</v>
      </c>
      <c r="M29" s="3">
        <f t="shared" si="0"/>
        <v>21</v>
      </c>
    </row>
    <row r="30" spans="1:13" ht="17.100000000000001" customHeight="1" x14ac:dyDescent="0.3">
      <c r="A30" s="107" t="s">
        <v>183</v>
      </c>
      <c r="B30" s="22" t="s">
        <v>30</v>
      </c>
      <c r="C30" s="23">
        <v>594</v>
      </c>
      <c r="D30" s="103">
        <v>9</v>
      </c>
      <c r="E30" s="104" t="s">
        <v>187</v>
      </c>
      <c r="F30" s="104" t="s">
        <v>187</v>
      </c>
      <c r="G30" s="104" t="s">
        <v>187</v>
      </c>
      <c r="H30" s="104" t="s">
        <v>187</v>
      </c>
      <c r="I30" s="103">
        <v>48</v>
      </c>
      <c r="J30" s="38">
        <v>1</v>
      </c>
      <c r="K30" s="76" t="s">
        <v>188</v>
      </c>
      <c r="L30" s="2">
        <f>'Redeterminations Total'!M30</f>
        <v>660</v>
      </c>
      <c r="M30" s="3">
        <f t="shared" si="0"/>
        <v>9</v>
      </c>
    </row>
    <row r="31" spans="1:13" ht="17.100000000000001" customHeight="1" x14ac:dyDescent="0.3">
      <c r="A31" s="107" t="s">
        <v>183</v>
      </c>
      <c r="B31" s="22" t="s">
        <v>31</v>
      </c>
      <c r="C31" s="103">
        <v>79</v>
      </c>
      <c r="D31" s="103">
        <v>14</v>
      </c>
      <c r="E31" s="103">
        <v>0</v>
      </c>
      <c r="F31" s="103">
        <v>0</v>
      </c>
      <c r="G31" s="105" t="s">
        <v>187</v>
      </c>
      <c r="H31" s="105" t="s">
        <v>187</v>
      </c>
      <c r="I31" s="103">
        <v>0</v>
      </c>
      <c r="J31" s="38">
        <v>1</v>
      </c>
      <c r="K31" s="76" t="s">
        <v>188</v>
      </c>
      <c r="L31" s="2">
        <f>'Redeterminations Total'!M31</f>
        <v>101</v>
      </c>
      <c r="M31" s="3">
        <f t="shared" si="0"/>
        <v>8</v>
      </c>
    </row>
    <row r="32" spans="1:13" ht="17.100000000000001" customHeight="1" x14ac:dyDescent="0.3">
      <c r="A32" s="107" t="s">
        <v>183</v>
      </c>
      <c r="B32" s="22" t="s">
        <v>32</v>
      </c>
      <c r="C32" s="103">
        <v>69</v>
      </c>
      <c r="D32" s="104" t="s">
        <v>187</v>
      </c>
      <c r="E32" s="103">
        <v>0</v>
      </c>
      <c r="F32" s="104" t="s">
        <v>187</v>
      </c>
      <c r="G32" s="104" t="s">
        <v>187</v>
      </c>
      <c r="H32" s="104" t="s">
        <v>187</v>
      </c>
      <c r="I32" s="103">
        <v>7</v>
      </c>
      <c r="J32" s="38">
        <v>1</v>
      </c>
      <c r="K32" s="76" t="s">
        <v>188</v>
      </c>
      <c r="L32" s="2">
        <f>'Redeterminations Total'!M32</f>
        <v>87</v>
      </c>
      <c r="M32" s="3">
        <f t="shared" si="0"/>
        <v>11</v>
      </c>
    </row>
    <row r="33" spans="1:13" ht="17.100000000000001" customHeight="1" x14ac:dyDescent="0.3">
      <c r="A33" s="107" t="s">
        <v>183</v>
      </c>
      <c r="B33" s="22" t="s">
        <v>33</v>
      </c>
      <c r="C33" s="23">
        <v>2485</v>
      </c>
      <c r="D33" s="103">
        <v>723</v>
      </c>
      <c r="E33" s="103">
        <v>19</v>
      </c>
      <c r="F33" s="103">
        <v>26</v>
      </c>
      <c r="G33" s="103">
        <v>44</v>
      </c>
      <c r="H33" s="103">
        <v>64</v>
      </c>
      <c r="I33" s="103">
        <v>351</v>
      </c>
      <c r="J33" s="44" t="s">
        <v>187</v>
      </c>
      <c r="K33" s="81" t="s">
        <v>187</v>
      </c>
      <c r="L33" s="2">
        <f>'Redeterminations Total'!M33</f>
        <v>3712</v>
      </c>
      <c r="M33" s="3">
        <f t="shared" si="0"/>
        <v>0</v>
      </c>
    </row>
    <row r="34" spans="1:13" ht="17.100000000000001" customHeight="1" x14ac:dyDescent="0.3">
      <c r="A34" s="107" t="s">
        <v>183</v>
      </c>
      <c r="B34" s="22" t="s">
        <v>34</v>
      </c>
      <c r="C34" s="103">
        <v>194</v>
      </c>
      <c r="D34" s="103">
        <v>43</v>
      </c>
      <c r="E34" s="103">
        <v>0</v>
      </c>
      <c r="F34" s="103">
        <v>0</v>
      </c>
      <c r="G34" s="104" t="s">
        <v>187</v>
      </c>
      <c r="H34" s="104" t="s">
        <v>187</v>
      </c>
      <c r="I34" s="103">
        <v>11</v>
      </c>
      <c r="J34" s="38">
        <v>1</v>
      </c>
      <c r="K34" s="76" t="s">
        <v>188</v>
      </c>
      <c r="L34" s="2">
        <f>'Redeterminations Total'!M34</f>
        <v>254</v>
      </c>
      <c r="M34" s="3">
        <f t="shared" si="0"/>
        <v>6</v>
      </c>
    </row>
    <row r="35" spans="1:13" ht="17.100000000000001" customHeight="1" x14ac:dyDescent="0.3">
      <c r="A35" s="107" t="s">
        <v>183</v>
      </c>
      <c r="B35" s="22" t="s">
        <v>35</v>
      </c>
      <c r="C35" s="105" t="s">
        <v>187</v>
      </c>
      <c r="D35" s="103">
        <v>5</v>
      </c>
      <c r="E35" s="103">
        <v>0</v>
      </c>
      <c r="F35" s="103">
        <v>0</v>
      </c>
      <c r="G35" s="103">
        <v>0</v>
      </c>
      <c r="H35" s="105" t="s">
        <v>187</v>
      </c>
      <c r="I35" s="103">
        <v>0</v>
      </c>
      <c r="J35" s="38">
        <v>1</v>
      </c>
      <c r="K35" s="76" t="s">
        <v>188</v>
      </c>
      <c r="L35" s="2" t="str">
        <f>'Redeterminations Total'!M35</f>
        <v>blank</v>
      </c>
      <c r="M35" s="3" t="e">
        <f t="shared" si="0"/>
        <v>#VALUE!</v>
      </c>
    </row>
    <row r="36" spans="1:13" ht="17.100000000000001" customHeight="1" x14ac:dyDescent="0.3">
      <c r="A36" s="107" t="s">
        <v>183</v>
      </c>
      <c r="B36" s="22" t="s">
        <v>36</v>
      </c>
      <c r="C36" s="23">
        <v>1953</v>
      </c>
      <c r="D36" s="103">
        <v>613</v>
      </c>
      <c r="E36" s="103">
        <v>11</v>
      </c>
      <c r="F36" s="103">
        <v>41</v>
      </c>
      <c r="G36" s="103">
        <v>47</v>
      </c>
      <c r="H36" s="103">
        <v>68</v>
      </c>
      <c r="I36" s="103">
        <v>502</v>
      </c>
      <c r="J36" s="45" t="s">
        <v>187</v>
      </c>
      <c r="K36" s="83" t="s">
        <v>187</v>
      </c>
      <c r="L36" s="2">
        <f>'Redeterminations Total'!M36</f>
        <v>3235</v>
      </c>
      <c r="M36" s="3">
        <f t="shared" si="0"/>
        <v>0</v>
      </c>
    </row>
    <row r="37" spans="1:13" ht="17.100000000000001" customHeight="1" x14ac:dyDescent="0.3">
      <c r="A37" s="107" t="s">
        <v>183</v>
      </c>
      <c r="B37" s="22" t="s">
        <v>37</v>
      </c>
      <c r="C37" s="23">
        <v>2134</v>
      </c>
      <c r="D37" s="103">
        <v>245</v>
      </c>
      <c r="E37" s="105" t="s">
        <v>187</v>
      </c>
      <c r="F37" s="105" t="s">
        <v>187</v>
      </c>
      <c r="G37" s="103">
        <v>30</v>
      </c>
      <c r="H37" s="103">
        <v>26</v>
      </c>
      <c r="I37" s="103">
        <v>195</v>
      </c>
      <c r="J37" s="37">
        <v>2</v>
      </c>
      <c r="K37" s="76" t="s">
        <v>189</v>
      </c>
      <c r="L37" s="2">
        <f>'Redeterminations Total'!M37</f>
        <v>2650</v>
      </c>
      <c r="M37" s="3">
        <f t="shared" si="0"/>
        <v>20</v>
      </c>
    </row>
    <row r="38" spans="1:13" ht="17.100000000000001" customHeight="1" x14ac:dyDescent="0.3">
      <c r="A38" s="107" t="s">
        <v>183</v>
      </c>
      <c r="B38" s="22" t="s">
        <v>38</v>
      </c>
      <c r="C38" s="103">
        <v>61</v>
      </c>
      <c r="D38" s="104" t="s">
        <v>187</v>
      </c>
      <c r="E38" s="103">
        <v>0</v>
      </c>
      <c r="F38" s="103">
        <v>0</v>
      </c>
      <c r="G38" s="104" t="s">
        <v>187</v>
      </c>
      <c r="H38" s="104" t="s">
        <v>187</v>
      </c>
      <c r="I38" s="103">
        <v>0</v>
      </c>
      <c r="J38" s="38">
        <v>1</v>
      </c>
      <c r="K38" s="76" t="s">
        <v>188</v>
      </c>
      <c r="L38" s="2">
        <f>'Redeterminations Total'!M38</f>
        <v>69</v>
      </c>
      <c r="M38" s="3">
        <f t="shared" si="0"/>
        <v>8</v>
      </c>
    </row>
    <row r="39" spans="1:13" ht="17.100000000000001" customHeight="1" x14ac:dyDescent="0.3">
      <c r="A39" s="107" t="s">
        <v>183</v>
      </c>
      <c r="B39" s="52" t="s">
        <v>39</v>
      </c>
      <c r="C39" s="23">
        <v>2044</v>
      </c>
      <c r="D39" s="103">
        <v>301</v>
      </c>
      <c r="E39" s="103">
        <v>7</v>
      </c>
      <c r="F39" s="103">
        <v>9</v>
      </c>
      <c r="G39" s="103">
        <v>33</v>
      </c>
      <c r="H39" s="103">
        <v>60</v>
      </c>
      <c r="I39" s="103">
        <v>252</v>
      </c>
      <c r="J39" s="44" t="s">
        <v>187</v>
      </c>
      <c r="K39" s="81" t="s">
        <v>187</v>
      </c>
      <c r="L39" s="2">
        <f>'Redeterminations Total'!M39</f>
        <v>2706</v>
      </c>
      <c r="M39" s="3">
        <f t="shared" si="0"/>
        <v>0</v>
      </c>
    </row>
    <row r="40" spans="1:13" ht="17.100000000000001" customHeight="1" x14ac:dyDescent="0.3">
      <c r="A40" s="107" t="s">
        <v>183</v>
      </c>
      <c r="B40" s="22" t="s">
        <v>40</v>
      </c>
      <c r="C40" s="23">
        <v>2980</v>
      </c>
      <c r="D40" s="103">
        <v>671</v>
      </c>
      <c r="E40" s="103">
        <v>12</v>
      </c>
      <c r="F40" s="103">
        <v>34</v>
      </c>
      <c r="G40" s="103">
        <v>102</v>
      </c>
      <c r="H40" s="103">
        <v>70</v>
      </c>
      <c r="I40" s="103">
        <v>411</v>
      </c>
      <c r="J40" s="45" t="s">
        <v>187</v>
      </c>
      <c r="K40" s="83" t="s">
        <v>187</v>
      </c>
      <c r="L40" s="2">
        <f>'Redeterminations Total'!M40</f>
        <v>4280</v>
      </c>
      <c r="M40" s="3">
        <f t="shared" si="0"/>
        <v>0</v>
      </c>
    </row>
    <row r="41" spans="1:13" ht="17.100000000000001" customHeight="1" x14ac:dyDescent="0.3">
      <c r="A41" s="107" t="s">
        <v>183</v>
      </c>
      <c r="B41" s="52" t="s">
        <v>41</v>
      </c>
      <c r="C41" s="23">
        <v>834</v>
      </c>
      <c r="D41" s="103">
        <v>81</v>
      </c>
      <c r="E41" s="105" t="s">
        <v>187</v>
      </c>
      <c r="F41" s="103">
        <v>6</v>
      </c>
      <c r="G41" s="105" t="s">
        <v>187</v>
      </c>
      <c r="H41" s="103">
        <v>11</v>
      </c>
      <c r="I41" s="103">
        <v>52</v>
      </c>
      <c r="J41" s="37">
        <v>2</v>
      </c>
      <c r="K41" s="76" t="s">
        <v>189</v>
      </c>
      <c r="L41" s="2">
        <f>'Redeterminations Total'!M41</f>
        <v>993</v>
      </c>
      <c r="M41" s="3">
        <f t="shared" si="0"/>
        <v>9</v>
      </c>
    </row>
    <row r="42" spans="1:13" ht="17.100000000000001" customHeight="1" x14ac:dyDescent="0.3">
      <c r="A42" s="107" t="s">
        <v>183</v>
      </c>
      <c r="B42" s="22" t="s">
        <v>42</v>
      </c>
      <c r="C42" s="23">
        <v>823</v>
      </c>
      <c r="D42" s="103">
        <v>183</v>
      </c>
      <c r="E42" s="104" t="s">
        <v>187</v>
      </c>
      <c r="F42" s="103">
        <v>9</v>
      </c>
      <c r="G42" s="104" t="s">
        <v>187</v>
      </c>
      <c r="H42" s="103">
        <v>16</v>
      </c>
      <c r="I42" s="103">
        <v>114</v>
      </c>
      <c r="J42" s="37">
        <v>2</v>
      </c>
      <c r="K42" s="76" t="s">
        <v>189</v>
      </c>
      <c r="L42" s="2">
        <f>'Redeterminations Total'!M42</f>
        <v>1156</v>
      </c>
      <c r="M42" s="3">
        <f t="shared" si="0"/>
        <v>11</v>
      </c>
    </row>
    <row r="43" spans="1:13" ht="17.100000000000001" customHeight="1" x14ac:dyDescent="0.3">
      <c r="A43" s="107" t="s">
        <v>183</v>
      </c>
      <c r="B43" s="52" t="s">
        <v>43</v>
      </c>
      <c r="C43" s="103">
        <v>234</v>
      </c>
      <c r="D43" s="103">
        <v>50</v>
      </c>
      <c r="E43" s="103">
        <v>0</v>
      </c>
      <c r="F43" s="103">
        <v>0</v>
      </c>
      <c r="G43" s="103">
        <v>6</v>
      </c>
      <c r="H43" s="105" t="s">
        <v>187</v>
      </c>
      <c r="I43" s="103">
        <v>0</v>
      </c>
      <c r="J43" s="38">
        <v>1</v>
      </c>
      <c r="K43" s="76" t="s">
        <v>188</v>
      </c>
      <c r="L43" s="2">
        <f>'Redeterminations Total'!M43</f>
        <v>344</v>
      </c>
      <c r="M43" s="3">
        <f t="shared" si="0"/>
        <v>54</v>
      </c>
    </row>
    <row r="44" spans="1:13" ht="17.100000000000001" customHeight="1" x14ac:dyDescent="0.3">
      <c r="A44" s="107" t="s">
        <v>183</v>
      </c>
      <c r="B44" s="22" t="s">
        <v>44</v>
      </c>
      <c r="C44" s="23">
        <v>479</v>
      </c>
      <c r="D44" s="103">
        <v>80</v>
      </c>
      <c r="E44" s="103">
        <v>0</v>
      </c>
      <c r="F44" s="103">
        <v>5</v>
      </c>
      <c r="G44" s="103">
        <v>18</v>
      </c>
      <c r="H44" s="103">
        <v>13</v>
      </c>
      <c r="I44" s="103">
        <v>52</v>
      </c>
      <c r="J44" s="45" t="s">
        <v>187</v>
      </c>
      <c r="K44" s="83" t="s">
        <v>187</v>
      </c>
      <c r="L44" s="2">
        <f>'Redeterminations Total'!M44</f>
        <v>647</v>
      </c>
      <c r="M44" s="3">
        <f t="shared" si="0"/>
        <v>0</v>
      </c>
    </row>
    <row r="45" spans="1:13" ht="17.100000000000001" customHeight="1" x14ac:dyDescent="0.3">
      <c r="A45" s="107" t="s">
        <v>183</v>
      </c>
      <c r="B45" s="52" t="s">
        <v>45</v>
      </c>
      <c r="C45" s="23">
        <v>459</v>
      </c>
      <c r="D45" s="103">
        <v>36</v>
      </c>
      <c r="E45" s="103">
        <v>0</v>
      </c>
      <c r="F45" s="103">
        <v>0</v>
      </c>
      <c r="G45" s="103">
        <v>11</v>
      </c>
      <c r="H45" s="103">
        <v>11</v>
      </c>
      <c r="I45" s="103">
        <v>81</v>
      </c>
      <c r="J45" s="44" t="s">
        <v>187</v>
      </c>
      <c r="K45" s="81" t="s">
        <v>187</v>
      </c>
      <c r="L45" s="2">
        <f>'Redeterminations Total'!M45</f>
        <v>598</v>
      </c>
      <c r="M45" s="3">
        <f t="shared" si="0"/>
        <v>0</v>
      </c>
    </row>
    <row r="46" spans="1:13" ht="17.100000000000001" customHeight="1" x14ac:dyDescent="0.3">
      <c r="A46" s="107" t="s">
        <v>183</v>
      </c>
      <c r="B46" s="22" t="s">
        <v>46</v>
      </c>
      <c r="C46" s="23">
        <v>1409</v>
      </c>
      <c r="D46" s="103">
        <v>264</v>
      </c>
      <c r="E46" s="103">
        <v>14</v>
      </c>
      <c r="F46" s="103">
        <v>14</v>
      </c>
      <c r="G46" s="103">
        <v>32</v>
      </c>
      <c r="H46" s="103">
        <v>64</v>
      </c>
      <c r="I46" s="103">
        <v>228</v>
      </c>
      <c r="J46" s="45" t="s">
        <v>187</v>
      </c>
      <c r="K46" s="83" t="s">
        <v>187</v>
      </c>
      <c r="L46" s="2">
        <f>'Redeterminations Total'!M46</f>
        <v>2025</v>
      </c>
      <c r="M46" s="3">
        <f t="shared" si="0"/>
        <v>0</v>
      </c>
    </row>
    <row r="47" spans="1:13" ht="17.100000000000001" customHeight="1" x14ac:dyDescent="0.3">
      <c r="A47" s="107" t="s">
        <v>183</v>
      </c>
      <c r="B47" s="22" t="s">
        <v>47</v>
      </c>
      <c r="C47" s="23">
        <v>179</v>
      </c>
      <c r="D47" s="103">
        <v>29</v>
      </c>
      <c r="E47" s="105" t="s">
        <v>187</v>
      </c>
      <c r="F47" s="105" t="s">
        <v>187</v>
      </c>
      <c r="G47" s="105" t="s">
        <v>187</v>
      </c>
      <c r="H47" s="105" t="s">
        <v>187</v>
      </c>
      <c r="I47" s="103">
        <v>0</v>
      </c>
      <c r="J47" s="38">
        <v>1</v>
      </c>
      <c r="K47" s="76" t="s">
        <v>188</v>
      </c>
      <c r="L47" s="2">
        <f>'Redeterminations Total'!M47</f>
        <v>244</v>
      </c>
      <c r="M47" s="3">
        <f t="shared" si="0"/>
        <v>36</v>
      </c>
    </row>
    <row r="48" spans="1:13" ht="17.100000000000001" customHeight="1" x14ac:dyDescent="0.3">
      <c r="A48" s="107" t="s">
        <v>183</v>
      </c>
      <c r="B48" s="22" t="s">
        <v>48</v>
      </c>
      <c r="C48" s="103">
        <v>199</v>
      </c>
      <c r="D48" s="103">
        <v>31</v>
      </c>
      <c r="E48" s="104" t="s">
        <v>187</v>
      </c>
      <c r="F48" s="104" t="s">
        <v>187</v>
      </c>
      <c r="G48" s="103">
        <v>6</v>
      </c>
      <c r="H48" s="103">
        <v>5</v>
      </c>
      <c r="I48" s="103">
        <v>29</v>
      </c>
      <c r="J48" s="38">
        <v>1</v>
      </c>
      <c r="K48" s="76" t="s">
        <v>188</v>
      </c>
      <c r="L48" s="2">
        <f>'Redeterminations Total'!M48</f>
        <v>275</v>
      </c>
      <c r="M48" s="3">
        <f t="shared" si="0"/>
        <v>5</v>
      </c>
    </row>
    <row r="49" spans="1:13" ht="17.100000000000001" customHeight="1" x14ac:dyDescent="0.3">
      <c r="A49" s="107" t="s">
        <v>183</v>
      </c>
      <c r="B49" s="22" t="s">
        <v>49</v>
      </c>
      <c r="C49" s="103" t="s">
        <v>181</v>
      </c>
      <c r="D49" s="103">
        <v>0</v>
      </c>
      <c r="E49" s="103">
        <v>0</v>
      </c>
      <c r="F49" s="103">
        <v>0</v>
      </c>
      <c r="G49" s="103">
        <v>0</v>
      </c>
      <c r="H49" s="103">
        <v>0</v>
      </c>
      <c r="I49" s="103">
        <v>0</v>
      </c>
      <c r="J49" s="44" t="s">
        <v>187</v>
      </c>
      <c r="K49" s="81" t="s">
        <v>187</v>
      </c>
      <c r="L49" s="2" t="str">
        <f>'Redeterminations Total'!M49</f>
        <v>blank</v>
      </c>
      <c r="M49" s="3" t="e">
        <f t="shared" si="0"/>
        <v>#VALUE!</v>
      </c>
    </row>
    <row r="50" spans="1:13" ht="17.100000000000001" customHeight="1" x14ac:dyDescent="0.3">
      <c r="A50" s="107" t="s">
        <v>183</v>
      </c>
      <c r="B50" s="22" t="s">
        <v>50</v>
      </c>
      <c r="C50" s="103">
        <v>39</v>
      </c>
      <c r="D50" s="103">
        <v>7</v>
      </c>
      <c r="E50" s="104" t="s">
        <v>187</v>
      </c>
      <c r="F50" s="104" t="s">
        <v>187</v>
      </c>
      <c r="G50" s="104" t="s">
        <v>187</v>
      </c>
      <c r="H50" s="104" t="s">
        <v>187</v>
      </c>
      <c r="I50" s="103">
        <v>0</v>
      </c>
      <c r="J50" s="38">
        <v>1</v>
      </c>
      <c r="K50" s="76" t="s">
        <v>188</v>
      </c>
      <c r="L50" s="2">
        <f>'Redeterminations Total'!M50</f>
        <v>66</v>
      </c>
      <c r="M50" s="3">
        <f t="shared" si="0"/>
        <v>20</v>
      </c>
    </row>
    <row r="51" spans="1:13" ht="17.100000000000001" customHeight="1" x14ac:dyDescent="0.3">
      <c r="A51" s="107" t="s">
        <v>183</v>
      </c>
      <c r="B51" s="22" t="s">
        <v>51</v>
      </c>
      <c r="C51" s="23">
        <v>369</v>
      </c>
      <c r="D51" s="103">
        <v>73</v>
      </c>
      <c r="E51" s="105" t="s">
        <v>187</v>
      </c>
      <c r="F51" s="105" t="s">
        <v>187</v>
      </c>
      <c r="G51" s="103">
        <v>6</v>
      </c>
      <c r="H51" s="105" t="s">
        <v>187</v>
      </c>
      <c r="I51" s="103">
        <v>0</v>
      </c>
      <c r="J51" s="38">
        <v>1</v>
      </c>
      <c r="K51" s="76" t="s">
        <v>188</v>
      </c>
      <c r="L51" s="2">
        <f>'Redeterminations Total'!M51</f>
        <v>507</v>
      </c>
      <c r="M51" s="3">
        <f t="shared" si="0"/>
        <v>59</v>
      </c>
    </row>
    <row r="52" spans="1:13" ht="17.100000000000001" customHeight="1" x14ac:dyDescent="0.3">
      <c r="A52" s="107" t="s">
        <v>183</v>
      </c>
      <c r="B52" s="22" t="s">
        <v>52</v>
      </c>
      <c r="C52" s="23">
        <v>258</v>
      </c>
      <c r="D52" s="103">
        <v>31</v>
      </c>
      <c r="E52" s="104" t="s">
        <v>187</v>
      </c>
      <c r="F52" s="104" t="s">
        <v>187</v>
      </c>
      <c r="G52" s="104" t="s">
        <v>187</v>
      </c>
      <c r="H52" s="103">
        <v>6</v>
      </c>
      <c r="I52" s="103">
        <v>31</v>
      </c>
      <c r="J52" s="38">
        <v>1</v>
      </c>
      <c r="K52" s="76" t="s">
        <v>188</v>
      </c>
      <c r="L52" s="2">
        <f>'Redeterminations Total'!M52</f>
        <v>334</v>
      </c>
      <c r="M52" s="3">
        <f t="shared" si="0"/>
        <v>8</v>
      </c>
    </row>
    <row r="53" spans="1:13" ht="17.100000000000001" customHeight="1" x14ac:dyDescent="0.3">
      <c r="A53" s="107" t="s">
        <v>183</v>
      </c>
      <c r="B53" s="22" t="s">
        <v>53</v>
      </c>
      <c r="C53" s="23">
        <v>693</v>
      </c>
      <c r="D53" s="103">
        <v>79</v>
      </c>
      <c r="E53" s="103">
        <v>8</v>
      </c>
      <c r="F53" s="103">
        <v>10</v>
      </c>
      <c r="G53" s="103">
        <v>17</v>
      </c>
      <c r="H53" s="103">
        <v>24</v>
      </c>
      <c r="I53" s="103">
        <v>73</v>
      </c>
      <c r="J53" s="44" t="s">
        <v>187</v>
      </c>
      <c r="K53" s="81" t="s">
        <v>187</v>
      </c>
      <c r="L53" s="2">
        <f>'Redeterminations Total'!M53</f>
        <v>904</v>
      </c>
      <c r="M53" s="3">
        <f t="shared" si="0"/>
        <v>0</v>
      </c>
    </row>
    <row r="54" spans="1:13" ht="17.100000000000001" customHeight="1" x14ac:dyDescent="0.3">
      <c r="A54" s="107" t="s">
        <v>183</v>
      </c>
      <c r="B54" s="22" t="s">
        <v>54</v>
      </c>
      <c r="C54" s="103">
        <v>122</v>
      </c>
      <c r="D54" s="104" t="s">
        <v>187</v>
      </c>
      <c r="E54" s="103">
        <v>0</v>
      </c>
      <c r="F54" s="104" t="s">
        <v>187</v>
      </c>
      <c r="G54" s="104" t="s">
        <v>187</v>
      </c>
      <c r="H54" s="103">
        <v>0</v>
      </c>
      <c r="I54" s="103">
        <v>0</v>
      </c>
      <c r="J54" s="38">
        <v>1</v>
      </c>
      <c r="K54" s="76" t="s">
        <v>188</v>
      </c>
      <c r="L54" s="2">
        <f>'Redeterminations Total'!M54</f>
        <v>137</v>
      </c>
      <c r="M54" s="3">
        <f t="shared" si="0"/>
        <v>15</v>
      </c>
    </row>
    <row r="55" spans="1:13" ht="17.100000000000001" customHeight="1" x14ac:dyDescent="0.3">
      <c r="A55" s="107" t="s">
        <v>183</v>
      </c>
      <c r="B55" s="22" t="s">
        <v>55</v>
      </c>
      <c r="C55" s="103">
        <v>50</v>
      </c>
      <c r="D55" s="105" t="s">
        <v>187</v>
      </c>
      <c r="E55" s="103">
        <v>0</v>
      </c>
      <c r="F55" s="103">
        <v>0</v>
      </c>
      <c r="G55" s="105" t="s">
        <v>187</v>
      </c>
      <c r="H55" s="103">
        <v>7</v>
      </c>
      <c r="I55" s="103">
        <v>25</v>
      </c>
      <c r="J55" s="38">
        <v>1</v>
      </c>
      <c r="K55" s="76" t="s">
        <v>188</v>
      </c>
      <c r="L55" s="2">
        <f>'Redeterminations Total'!M55</f>
        <v>88</v>
      </c>
      <c r="M55" s="3">
        <f t="shared" si="0"/>
        <v>6</v>
      </c>
    </row>
    <row r="56" spans="1:13" ht="17.100000000000001" customHeight="1" x14ac:dyDescent="0.3">
      <c r="A56" s="107" t="s">
        <v>183</v>
      </c>
      <c r="B56" s="22" t="s">
        <v>56</v>
      </c>
      <c r="C56" s="103">
        <v>20</v>
      </c>
      <c r="D56" s="104" t="s">
        <v>187</v>
      </c>
      <c r="E56" s="103">
        <v>0</v>
      </c>
      <c r="F56" s="103">
        <v>0</v>
      </c>
      <c r="G56" s="103">
        <v>0</v>
      </c>
      <c r="H56" s="104" t="s">
        <v>187</v>
      </c>
      <c r="I56" s="103">
        <v>0</v>
      </c>
      <c r="J56" s="38">
        <v>1</v>
      </c>
      <c r="K56" s="76" t="s">
        <v>188</v>
      </c>
      <c r="L56" s="2">
        <f>'Redeterminations Total'!M56</f>
        <v>31</v>
      </c>
      <c r="M56" s="3">
        <f t="shared" si="0"/>
        <v>11</v>
      </c>
    </row>
    <row r="57" spans="1:13" ht="17.100000000000001" customHeight="1" x14ac:dyDescent="0.3">
      <c r="A57" s="107" t="s">
        <v>183</v>
      </c>
      <c r="B57" s="22" t="s">
        <v>57</v>
      </c>
      <c r="C57" s="23">
        <v>419</v>
      </c>
      <c r="D57" s="103">
        <v>100</v>
      </c>
      <c r="E57" s="103">
        <v>0</v>
      </c>
      <c r="F57" s="105" t="s">
        <v>187</v>
      </c>
      <c r="G57" s="105" t="s">
        <v>187</v>
      </c>
      <c r="H57" s="103">
        <v>14</v>
      </c>
      <c r="I57" s="103">
        <v>140</v>
      </c>
      <c r="J57" s="38">
        <v>1</v>
      </c>
      <c r="K57" s="76" t="s">
        <v>188</v>
      </c>
      <c r="L57" s="2">
        <f>'Redeterminations Total'!M57</f>
        <v>687</v>
      </c>
      <c r="M57" s="3">
        <f t="shared" si="0"/>
        <v>14</v>
      </c>
    </row>
    <row r="58" spans="1:13" ht="17.100000000000001" customHeight="1" x14ac:dyDescent="0.3">
      <c r="A58" s="107" t="s">
        <v>183</v>
      </c>
      <c r="B58" s="22" t="s">
        <v>58</v>
      </c>
      <c r="C58" s="103">
        <v>38</v>
      </c>
      <c r="D58" s="104" t="s">
        <v>187</v>
      </c>
      <c r="E58" s="103">
        <v>0</v>
      </c>
      <c r="F58" s="104" t="s">
        <v>187</v>
      </c>
      <c r="G58" s="103">
        <v>0</v>
      </c>
      <c r="H58" s="103">
        <v>0</v>
      </c>
      <c r="I58" s="103">
        <v>0</v>
      </c>
      <c r="J58" s="38">
        <v>1</v>
      </c>
      <c r="K58" s="76" t="s">
        <v>188</v>
      </c>
      <c r="L58" s="2">
        <f>'Redeterminations Total'!M58</f>
        <v>46</v>
      </c>
      <c r="M58" s="3">
        <f t="shared" si="0"/>
        <v>8</v>
      </c>
    </row>
    <row r="59" spans="1:13" ht="17.100000000000001" customHeight="1" x14ac:dyDescent="0.3">
      <c r="A59" s="107" t="s">
        <v>183</v>
      </c>
      <c r="B59" s="22" t="s">
        <v>59</v>
      </c>
      <c r="C59" s="23">
        <v>1063</v>
      </c>
      <c r="D59" s="103">
        <v>61</v>
      </c>
      <c r="E59" s="105" t="s">
        <v>187</v>
      </c>
      <c r="F59" s="105" t="s">
        <v>187</v>
      </c>
      <c r="G59" s="103">
        <v>10</v>
      </c>
      <c r="H59" s="103">
        <v>10</v>
      </c>
      <c r="I59" s="103">
        <v>86</v>
      </c>
      <c r="J59" s="38">
        <v>1</v>
      </c>
      <c r="K59" s="76" t="s">
        <v>188</v>
      </c>
      <c r="L59" s="2">
        <f>'Redeterminations Total'!M59</f>
        <v>1236</v>
      </c>
      <c r="M59" s="3">
        <f t="shared" si="0"/>
        <v>6</v>
      </c>
    </row>
    <row r="60" spans="1:13" ht="17.100000000000001" customHeight="1" x14ac:dyDescent="0.3">
      <c r="A60" s="107" t="s">
        <v>183</v>
      </c>
      <c r="B60" s="22" t="s">
        <v>60</v>
      </c>
      <c r="C60" s="103">
        <v>152</v>
      </c>
      <c r="D60" s="103">
        <v>23</v>
      </c>
      <c r="E60" s="103" t="s">
        <v>181</v>
      </c>
      <c r="F60" s="103">
        <v>0</v>
      </c>
      <c r="G60" s="103">
        <v>0</v>
      </c>
      <c r="H60" s="103"/>
      <c r="I60" s="103">
        <v>20</v>
      </c>
      <c r="J60" s="45" t="s">
        <v>187</v>
      </c>
      <c r="K60" s="83" t="s">
        <v>187</v>
      </c>
      <c r="L60" s="2">
        <f>'Redeterminations Total'!M60</f>
        <v>207</v>
      </c>
      <c r="M60" s="3">
        <f t="shared" si="0"/>
        <v>12</v>
      </c>
    </row>
    <row r="61" spans="1:13" ht="17.100000000000001" customHeight="1" x14ac:dyDescent="0.3">
      <c r="A61" s="107" t="s">
        <v>183</v>
      </c>
      <c r="B61" s="22" t="s">
        <v>61</v>
      </c>
      <c r="C61" s="103">
        <v>105</v>
      </c>
      <c r="D61" s="103">
        <v>23</v>
      </c>
      <c r="E61" s="103">
        <v>0</v>
      </c>
      <c r="F61" s="103">
        <v>0</v>
      </c>
      <c r="G61" s="103">
        <v>0</v>
      </c>
      <c r="H61" s="105" t="s">
        <v>187</v>
      </c>
      <c r="I61" s="103">
        <v>0</v>
      </c>
      <c r="J61" s="38">
        <v>1</v>
      </c>
      <c r="K61" s="76" t="s">
        <v>188</v>
      </c>
      <c r="L61" s="2">
        <f>'Redeterminations Total'!M61</f>
        <v>140</v>
      </c>
      <c r="M61" s="3">
        <f t="shared" si="0"/>
        <v>12</v>
      </c>
    </row>
    <row r="62" spans="1:13" ht="17.100000000000001" customHeight="1" x14ac:dyDescent="0.3">
      <c r="A62" s="108" t="s">
        <v>183</v>
      </c>
      <c r="B62" s="28" t="s">
        <v>62</v>
      </c>
      <c r="C62" s="29">
        <v>40267</v>
      </c>
      <c r="D62" s="29">
        <v>7578</v>
      </c>
      <c r="E62" s="109">
        <v>264</v>
      </c>
      <c r="F62" s="109">
        <v>400</v>
      </c>
      <c r="G62" s="29">
        <v>686</v>
      </c>
      <c r="H62" s="29">
        <v>1067</v>
      </c>
      <c r="I62" s="29">
        <v>5899</v>
      </c>
      <c r="J62" s="45" t="s">
        <v>187</v>
      </c>
      <c r="K62" s="84" t="s">
        <v>187</v>
      </c>
      <c r="L62" s="2">
        <f>'Redeterminations Total'!M62</f>
        <v>56161</v>
      </c>
      <c r="M62" s="3">
        <f t="shared" si="0"/>
        <v>0</v>
      </c>
    </row>
    <row r="63" spans="1:13" ht="17.100000000000001" customHeight="1" x14ac:dyDescent="0.3">
      <c r="A63" s="36" t="s">
        <v>106</v>
      </c>
    </row>
  </sheetData>
  <sheetProtection sheet="1" objects="1" scenarios="1" selectLockedCells="1"/>
  <conditionalFormatting sqref="A4:J62">
    <cfRule type="expression" dxfId="3" priority="4">
      <formula>MOD(ROW(),2)=0</formula>
    </cfRule>
  </conditionalFormatting>
  <conditionalFormatting sqref="K4:K62">
    <cfRule type="expression" dxfId="2" priority="2">
      <formula>MOD(ROW(),2)=0</formula>
    </cfRule>
  </conditionalFormatting>
  <conditionalFormatting sqref="M4:M62">
    <cfRule type="cellIs" dxfId="1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6EE16-25ED-4EA1-AE50-CEC4F0AD4CA5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14</vt:i4>
      </vt:variant>
    </vt:vector>
  </HeadingPairs>
  <TitlesOfParts>
    <vt:vector size="28" baseType="lpstr">
      <vt:lpstr>Total Enrollment</vt:lpstr>
      <vt:lpstr>Newly Enrolled Top 7 Ethnicity</vt:lpstr>
      <vt:lpstr>Newly Enroll Top 4 Written Lang</vt:lpstr>
      <vt:lpstr>Newly Enrolled Age Gender</vt:lpstr>
      <vt:lpstr>New Applications Pathways</vt:lpstr>
      <vt:lpstr>New Application Processing</vt:lpstr>
      <vt:lpstr>MAGI Redeterminations</vt:lpstr>
      <vt:lpstr>Non-MAGI Redeterminations</vt:lpstr>
      <vt:lpstr>Redeterminations Total</vt:lpstr>
      <vt:lpstr>Returned Packet + Ex Parte</vt:lpstr>
      <vt:lpstr>Monthly Redetermination Proc</vt:lpstr>
      <vt:lpstr>MAGI Discontinuances</vt:lpstr>
      <vt:lpstr>Non-MAGI Discontinuances</vt:lpstr>
      <vt:lpstr>Total Discontinuances</vt:lpstr>
      <vt:lpstr>TitleRegion1.a3.e62.1</vt:lpstr>
      <vt:lpstr>TitleRegion1.a3.f205.3</vt:lpstr>
      <vt:lpstr>TitleRegion1.a3.f340.2</vt:lpstr>
      <vt:lpstr>TitleRegion1.a3.g4.11</vt:lpstr>
      <vt:lpstr>TitleRegion1.a3.g543.4</vt:lpstr>
      <vt:lpstr>TitleRegion1.a3.g62.10</vt:lpstr>
      <vt:lpstr>TitleRegion1.a3.g62.12</vt:lpstr>
      <vt:lpstr>TitleRegion1.a3.g62.13</vt:lpstr>
      <vt:lpstr>TitleRegion1.a3.h62.6</vt:lpstr>
      <vt:lpstr>TitleRegion1.a3.k62.14</vt:lpstr>
      <vt:lpstr>TitleRegion1.a3.k62.5</vt:lpstr>
      <vt:lpstr>TitleRegion1.a3.r62.7</vt:lpstr>
      <vt:lpstr>TitleRegion1.a3.r62.8</vt:lpstr>
      <vt:lpstr>TitleRegion1.a3.r62.9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SSwitzer</dc:creator>
  <cp:lastModifiedBy>Switzer, Scot (HCP-MED)@DHCS</cp:lastModifiedBy>
  <cp:revision>1</cp:revision>
  <dcterms:created xsi:type="dcterms:W3CDTF">2023-09-14T15:14:18Z</dcterms:created>
  <dcterms:modified xsi:type="dcterms:W3CDTF">2024-12-03T22:19:04Z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7411e8d0f40649fb911b5fda35eaaa17</vt:lpwstr>
  </property>
</Properties>
</file>